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urasaki_hiroki\Documents\☆管理Ｇ\◎To-Be試験・eラーニング申込書\●テキスト販売申込書_雛形\"/>
    </mc:Choice>
  </mc:AlternateContent>
  <xr:revisionPtr revIDLastSave="0" documentId="13_ncr:1_{24D9224A-235F-4694-B17A-B1275C7FD44D}" xr6:coauthVersionLast="47" xr6:coauthVersionMax="47" xr10:uidLastSave="{00000000-0000-0000-0000-000000000000}"/>
  <bookViews>
    <workbookView xWindow="5510" yWindow="1390" windowWidth="17320" windowHeight="12710" xr2:uid="{00000000-000D-0000-FFFF-FFFF00000000}"/>
  </bookViews>
  <sheets>
    <sheet name="必ずお読みください" sheetId="1" r:id="rId1"/>
    <sheet name="お申し込みシート" sheetId="2" r:id="rId2"/>
    <sheet name="書籍一覧" sheetId="6" r:id="rId3"/>
  </sheets>
  <definedNames>
    <definedName name="_xlnm._FilterDatabase" localSheetId="2" hidden="1">書籍一覧!$A$2:$C$244</definedName>
    <definedName name="書籍一覧">書籍一覧!$1:$1048576</definedName>
    <definedName name="書籍名">書籍一覧!$A$4:$A$244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2" l="1"/>
  <c r="D27" i="2"/>
  <c r="D28" i="2"/>
  <c r="D29" i="2"/>
  <c r="D30" i="2"/>
  <c r="D31" i="2"/>
  <c r="D32" i="2"/>
  <c r="D33" i="2"/>
  <c r="D34" i="2"/>
  <c r="D35" i="2"/>
  <c r="D36" i="2"/>
  <c r="D37" i="2"/>
  <c r="D38" i="2"/>
  <c r="D39" i="2"/>
  <c r="D40" i="2"/>
  <c r="D41" i="2"/>
  <c r="D42" i="2"/>
  <c r="D43" i="2"/>
  <c r="D44" i="2"/>
  <c r="D25" i="2"/>
  <c r="F25" i="2" s="1"/>
  <c r="B25" i="2"/>
  <c r="B26" i="2" l="1"/>
  <c r="B27" i="2"/>
  <c r="H9" i="2"/>
  <c r="F44" i="2"/>
  <c r="B44" i="2"/>
  <c r="F43" i="2"/>
  <c r="B43" i="2"/>
  <c r="F42" i="2"/>
  <c r="B42" i="2"/>
  <c r="F41" i="2"/>
  <c r="B41" i="2"/>
  <c r="F40" i="2"/>
  <c r="B40" i="2"/>
  <c r="F39" i="2"/>
  <c r="B39" i="2"/>
  <c r="F38" i="2"/>
  <c r="B38" i="2"/>
  <c r="F37" i="2"/>
  <c r="B37" i="2"/>
  <c r="F36" i="2"/>
  <c r="B36" i="2"/>
  <c r="F35" i="2"/>
  <c r="B35" i="2"/>
  <c r="F34" i="2"/>
  <c r="B34" i="2"/>
  <c r="F33" i="2"/>
  <c r="B33" i="2"/>
  <c r="F32" i="2"/>
  <c r="B32" i="2"/>
  <c r="F31" i="2"/>
  <c r="B31" i="2"/>
  <c r="F30" i="2"/>
  <c r="B30" i="2"/>
  <c r="F29" i="2"/>
  <c r="B29" i="2"/>
  <c r="F28" i="2"/>
  <c r="B28" i="2"/>
  <c r="F27" i="2"/>
  <c r="F26" i="2"/>
  <c r="I9" i="2" l="1"/>
</calcChain>
</file>

<file path=xl/sharedStrings.xml><?xml version="1.0" encoding="utf-8"?>
<sst xmlns="http://schemas.openxmlformats.org/spreadsheetml/2006/main" count="532" uniqueCount="532">
  <si>
    <t>書　籍　申　込　書</t>
    <rPh sb="0" eb="1">
      <t>ショ</t>
    </rPh>
    <rPh sb="2" eb="3">
      <t>セキ</t>
    </rPh>
    <rPh sb="4" eb="5">
      <t>サル</t>
    </rPh>
    <rPh sb="6" eb="7">
      <t>コ</t>
    </rPh>
    <rPh sb="8" eb="9">
      <t>ショ</t>
    </rPh>
    <phoneticPr fontId="1"/>
  </si>
  <si>
    <t>（株）コガク</t>
    <rPh sb="1" eb="2">
      <t>カブ</t>
    </rPh>
    <phoneticPr fontId="3"/>
  </si>
  <si>
    <t>本ファイルは、書籍をお申込みいただくための申込書です。</t>
    <rPh sb="0" eb="1">
      <t>ホン</t>
    </rPh>
    <rPh sb="7" eb="9">
      <t>ショセキ</t>
    </rPh>
    <rPh sb="11" eb="13">
      <t>モウシコ</t>
    </rPh>
    <rPh sb="21" eb="23">
      <t>モウシコ</t>
    </rPh>
    <rPh sb="23" eb="24">
      <t>ショ</t>
    </rPh>
    <phoneticPr fontId="3"/>
  </si>
  <si>
    <t>記入にあたって、次の点にご留意いただきますようお願い申し上げます。</t>
    <rPh sb="0" eb="2">
      <t>キニュウ</t>
    </rPh>
    <rPh sb="8" eb="9">
      <t>ツギ</t>
    </rPh>
    <rPh sb="10" eb="11">
      <t>テン</t>
    </rPh>
    <rPh sb="13" eb="15">
      <t>リュウイ</t>
    </rPh>
    <rPh sb="24" eb="25">
      <t>ネガ</t>
    </rPh>
    <rPh sb="26" eb="27">
      <t>モウ</t>
    </rPh>
    <rPh sb="28" eb="29">
      <t>ア</t>
    </rPh>
    <phoneticPr fontId="3"/>
  </si>
  <si>
    <t>株式会社コガク　書籍担当</t>
    <rPh sb="8" eb="10">
      <t>ショセキ</t>
    </rPh>
    <rPh sb="10" eb="12">
      <t>タントウ</t>
    </rPh>
    <phoneticPr fontId="1"/>
  </si>
  <si>
    <t>order1@cogaku.co.jp</t>
    <phoneticPr fontId="1"/>
  </si>
  <si>
    <t>●　重要（必ずお読みください）</t>
    <rPh sb="2" eb="3">
      <t>シゲル</t>
    </rPh>
    <rPh sb="3" eb="4">
      <t>ヨウ</t>
    </rPh>
    <rPh sb="5" eb="6">
      <t>カナラ</t>
    </rPh>
    <rPh sb="8" eb="9">
      <t>ヨ</t>
    </rPh>
    <phoneticPr fontId="3"/>
  </si>
  <si>
    <t>・表示価格は10%消費税込みです。</t>
    <rPh sb="1" eb="3">
      <t>ヒョウジ</t>
    </rPh>
    <rPh sb="3" eb="5">
      <t>カカク</t>
    </rPh>
    <rPh sb="9" eb="12">
      <t>ショウヒゼイ</t>
    </rPh>
    <rPh sb="12" eb="13">
      <t>コミ</t>
    </rPh>
    <phoneticPr fontId="3"/>
  </si>
  <si>
    <t>　本申込書をお送りいただいた時点で個人情報の取扱にご了承をいただいたと理解いたします。</t>
    <rPh sb="2" eb="5">
      <t>モウシコミショ</t>
    </rPh>
    <rPh sb="14" eb="16">
      <t>ジテン</t>
    </rPh>
    <rPh sb="17" eb="19">
      <t>コジン</t>
    </rPh>
    <rPh sb="19" eb="21">
      <t>ジョウホウ</t>
    </rPh>
    <rPh sb="22" eb="24">
      <t>トリアツカイ</t>
    </rPh>
    <rPh sb="26" eb="28">
      <t>リョウショウ</t>
    </rPh>
    <rPh sb="35" eb="37">
      <t>リカイ</t>
    </rPh>
    <phoneticPr fontId="3"/>
  </si>
  <si>
    <t>・お支払方法は「銀行振込み」のみでございます。振込み手数料は恐れ入りますがお客様側にてご負担ください。</t>
    <rPh sb="2" eb="4">
      <t>シハライ</t>
    </rPh>
    <rPh sb="4" eb="6">
      <t>ホウホウ</t>
    </rPh>
    <rPh sb="8" eb="10">
      <t>ギンコウ</t>
    </rPh>
    <rPh sb="10" eb="11">
      <t>フ</t>
    </rPh>
    <rPh sb="11" eb="12">
      <t>コ</t>
    </rPh>
    <phoneticPr fontId="1"/>
  </si>
  <si>
    <t>・送料は、購入価格10,000円以上は無料です。</t>
    <rPh sb="1" eb="3">
      <t>ソウリョウ</t>
    </rPh>
    <rPh sb="5" eb="7">
      <t>コウニュウ</t>
    </rPh>
    <rPh sb="7" eb="9">
      <t>カカク</t>
    </rPh>
    <rPh sb="15" eb="16">
      <t>エン</t>
    </rPh>
    <rPh sb="16" eb="18">
      <t>イジョウ</t>
    </rPh>
    <rPh sb="19" eb="21">
      <t>ムリョウ</t>
    </rPh>
    <phoneticPr fontId="1"/>
  </si>
  <si>
    <t>●個人情報のお取り扱いについて（※必ず内容をご確認ください。）</t>
    <phoneticPr fontId="31"/>
  </si>
  <si>
    <t>株式会社コガクでは提供いただいた個人情報の重要性を認識し、当社プライバシーポリシーに従い適切に取り扱います。</t>
    <phoneticPr fontId="31"/>
  </si>
  <si>
    <t>当社プライバシーポリシー</t>
    <phoneticPr fontId="31"/>
  </si>
  <si>
    <t>https://www.cogaku.co.jp/privacy/</t>
    <phoneticPr fontId="31"/>
  </si>
  <si>
    <t>書籍　ご購入申込書</t>
    <phoneticPr fontId="1"/>
  </si>
  <si>
    <t>お申込みに先立ち、「必ずお読みください」シートをご一読ください。
お申込みにあたっては、同シート内記載の個人情報の取扱についてご同意いただいたものといたします。</t>
    <phoneticPr fontId="1"/>
  </si>
  <si>
    <t>●配送先・ご請求書送付先ご記入欄</t>
    <rPh sb="1" eb="4">
      <t>ハイソウサキ</t>
    </rPh>
    <rPh sb="6" eb="12">
      <t>セイキュウショソウフサキ</t>
    </rPh>
    <rPh sb="13" eb="16">
      <t>キニュウラン</t>
    </rPh>
    <phoneticPr fontId="1"/>
  </si>
  <si>
    <t>↓書籍およびご請求書送付先をご記載ください。　※請求書送付先を別途指定する場合は備考欄にてお知らせください。↓</t>
    <rPh sb="1" eb="3">
      <t>ショセキ</t>
    </rPh>
    <rPh sb="10" eb="12">
      <t>ソウフ</t>
    </rPh>
    <rPh sb="12" eb="13">
      <t>サキ</t>
    </rPh>
    <rPh sb="15" eb="17">
      <t>キサイ</t>
    </rPh>
    <phoneticPr fontId="1"/>
  </si>
  <si>
    <t>氏名</t>
    <rPh sb="0" eb="2">
      <t>シメイ</t>
    </rPh>
    <phoneticPr fontId="1"/>
  </si>
  <si>
    <t>電話番号</t>
    <rPh sb="0" eb="2">
      <t>デンワ</t>
    </rPh>
    <rPh sb="2" eb="4">
      <t>バンゴウ</t>
    </rPh>
    <phoneticPr fontId="1"/>
  </si>
  <si>
    <t>申込年月日</t>
    <rPh sb="0" eb="2">
      <t>モウシコミ</t>
    </rPh>
    <rPh sb="2" eb="5">
      <t>ネンガッピ</t>
    </rPh>
    <phoneticPr fontId="2"/>
  </si>
  <si>
    <t>会社名</t>
    <rPh sb="0" eb="2">
      <t>カイシャ</t>
    </rPh>
    <rPh sb="2" eb="3">
      <t>メイ</t>
    </rPh>
    <phoneticPr fontId="1"/>
  </si>
  <si>
    <t>合計</t>
    <rPh sb="0" eb="2">
      <t>ゴウケイ</t>
    </rPh>
    <phoneticPr fontId="2"/>
  </si>
  <si>
    <t>（税込）</t>
    <rPh sb="1" eb="3">
      <t>ゼイコ</t>
    </rPh>
    <phoneticPr fontId="11"/>
  </si>
  <si>
    <t>部署名</t>
    <rPh sb="0" eb="2">
      <t>ブショ</t>
    </rPh>
    <rPh sb="2" eb="3">
      <t>メイ</t>
    </rPh>
    <phoneticPr fontId="1"/>
  </si>
  <si>
    <t>※　合計金額の表示金額は税込(10%)です。</t>
    <rPh sb="2" eb="4">
      <t>ゴウケイ</t>
    </rPh>
    <rPh sb="4" eb="6">
      <t>キンガク</t>
    </rPh>
    <rPh sb="7" eb="9">
      <t>ヒョウジ</t>
    </rPh>
    <rPh sb="9" eb="11">
      <t>キンガク</t>
    </rPh>
    <rPh sb="12" eb="14">
      <t>ゼイコ</t>
    </rPh>
    <phoneticPr fontId="11"/>
  </si>
  <si>
    <t>郵便番号</t>
    <rPh sb="0" eb="4">
      <t>ユウビンバンゴウ</t>
    </rPh>
    <phoneticPr fontId="1"/>
  </si>
  <si>
    <t>※郵便番号を必ずご入力ください。</t>
    <rPh sb="1" eb="5">
      <t>ユウビンバンゴウ</t>
    </rPh>
    <rPh sb="6" eb="7">
      <t>カナラ</t>
    </rPh>
    <rPh sb="9" eb="11">
      <t>ニュウリョク</t>
    </rPh>
    <phoneticPr fontId="1"/>
  </si>
  <si>
    <t>ご住所</t>
    <rPh sb="1" eb="3">
      <t>ジュウショ</t>
    </rPh>
    <phoneticPr fontId="1"/>
  </si>
  <si>
    <t>メールアドレス</t>
    <phoneticPr fontId="1"/>
  </si>
  <si>
    <t>備考</t>
    <rPh sb="0" eb="2">
      <t>ビコウ</t>
    </rPh>
    <phoneticPr fontId="1"/>
  </si>
  <si>
    <t>※　配送方法について：上記ご記載の送り先へ一括配送のみとなります。</t>
    <rPh sb="11" eb="13">
      <t>ジョウキ</t>
    </rPh>
    <phoneticPr fontId="11"/>
  </si>
  <si>
    <t>※　合計金額が10,000円以上の場合、送料は無料です。</t>
    <rPh sb="2" eb="4">
      <t>ゴウケイ</t>
    </rPh>
    <rPh sb="4" eb="6">
      <t>キンガク</t>
    </rPh>
    <rPh sb="13" eb="14">
      <t>エン</t>
    </rPh>
    <rPh sb="14" eb="16">
      <t>イジョウ</t>
    </rPh>
    <rPh sb="17" eb="19">
      <t>バアイ</t>
    </rPh>
    <rPh sb="20" eb="22">
      <t>ソウリョウ</t>
    </rPh>
    <rPh sb="23" eb="25">
      <t>ムリョウ</t>
    </rPh>
    <phoneticPr fontId="1"/>
  </si>
  <si>
    <t>※　お支払方法は「銀行振込み」のみでございます。振込み手数料は恐れ入りますがお客様側にてご負担ください。</t>
    <rPh sb="3" eb="5">
      <t>シハライ</t>
    </rPh>
    <rPh sb="5" eb="7">
      <t>ホウホウ</t>
    </rPh>
    <rPh sb="9" eb="11">
      <t>ギンコウ</t>
    </rPh>
    <rPh sb="11" eb="12">
      <t>フ</t>
    </rPh>
    <rPh sb="12" eb="13">
      <t>コ</t>
    </rPh>
    <phoneticPr fontId="1"/>
  </si>
  <si>
    <t>●お申し込み書籍ご記入欄</t>
    <rPh sb="2" eb="3">
      <t>モウ</t>
    </rPh>
    <rPh sb="4" eb="5">
      <t>コ</t>
    </rPh>
    <rPh sb="6" eb="8">
      <t>ショセキ</t>
    </rPh>
    <rPh sb="9" eb="12">
      <t>キニュウラン</t>
    </rPh>
    <phoneticPr fontId="1"/>
  </si>
  <si>
    <t>※ご希望の書籍名をプルダウンからお選びください。</t>
    <rPh sb="2" eb="4">
      <t>キボウ</t>
    </rPh>
    <rPh sb="5" eb="7">
      <t>ショセキ</t>
    </rPh>
    <rPh sb="7" eb="8">
      <t>メイ</t>
    </rPh>
    <phoneticPr fontId="11"/>
  </si>
  <si>
    <t>※ご希望の冊数またはセット数をご入力ください。</t>
    <rPh sb="2" eb="4">
      <t>キボウ</t>
    </rPh>
    <rPh sb="5" eb="7">
      <t>サッスウ</t>
    </rPh>
    <rPh sb="13" eb="14">
      <t>スウ</t>
    </rPh>
    <rPh sb="16" eb="18">
      <t>ニュウリョク</t>
    </rPh>
    <phoneticPr fontId="11"/>
  </si>
  <si>
    <t>商品番号</t>
    <rPh sb="0" eb="2">
      <t>ショウヒン</t>
    </rPh>
    <rPh sb="2" eb="4">
      <t>バンゴウ</t>
    </rPh>
    <phoneticPr fontId="2"/>
  </si>
  <si>
    <t>書籍名</t>
    <rPh sb="0" eb="2">
      <t>ショセキ</t>
    </rPh>
    <rPh sb="2" eb="3">
      <t>メイ</t>
    </rPh>
    <phoneticPr fontId="2"/>
  </si>
  <si>
    <t>単価(税込)</t>
    <rPh sb="0" eb="2">
      <t>タンカ</t>
    </rPh>
    <phoneticPr fontId="2"/>
  </si>
  <si>
    <t>冊数またはセット数</t>
    <rPh sb="0" eb="2">
      <t>サッスウ</t>
    </rPh>
    <rPh sb="8" eb="9">
      <t>スウ</t>
    </rPh>
    <phoneticPr fontId="2"/>
  </si>
  <si>
    <t>金額（税込）</t>
    <rPh sb="0" eb="1">
      <t>キン</t>
    </rPh>
    <rPh sb="1" eb="2">
      <t>ガク</t>
    </rPh>
    <rPh sb="3" eb="5">
      <t>ゼイコ</t>
    </rPh>
    <phoneticPr fontId="2"/>
  </si>
  <si>
    <t>備考</t>
  </si>
  <si>
    <t>書籍一覧</t>
    <rPh sb="0" eb="2">
      <t>ショセキ</t>
    </rPh>
    <rPh sb="2" eb="4">
      <t>イチラン</t>
    </rPh>
    <phoneticPr fontId="1"/>
  </si>
  <si>
    <t>書籍名</t>
    <rPh sb="0" eb="2">
      <t>ショセキ</t>
    </rPh>
    <phoneticPr fontId="1"/>
  </si>
  <si>
    <t>商品番号</t>
  </si>
  <si>
    <t>価格(税込)</t>
    <rPh sb="3" eb="5">
      <t>ゼイコ</t>
    </rPh>
    <phoneticPr fontId="1"/>
  </si>
  <si>
    <t>　■■■商品開発/モノづくり■■■</t>
    <rPh sb="4" eb="6">
      <t>ショウヒン</t>
    </rPh>
    <rPh sb="6" eb="8">
      <t>カイハツ</t>
    </rPh>
    <phoneticPr fontId="1"/>
  </si>
  <si>
    <t>実践MOT　感動開発の伝承/太田 文夫</t>
  </si>
  <si>
    <t>BK0001</t>
  </si>
  <si>
    <t>日本型実践MOT　感動開発の創造/太田　文夫</t>
  </si>
  <si>
    <t>BK0002</t>
  </si>
  <si>
    <t>モノづくり立国への原点回帰－基本原則の伝承と実践的マネージメント－/小谷　源久</t>
  </si>
  <si>
    <t>BK0004</t>
  </si>
  <si>
    <t>　■■■To-Be試験公式テキスト■■■</t>
    <rPh sb="9" eb="11">
      <t>シケン</t>
    </rPh>
    <rPh sb="11" eb="13">
      <t>コウシキ</t>
    </rPh>
    <phoneticPr fontId="1"/>
  </si>
  <si>
    <t>To-Beエンジニア試験　公式テキスト　機械Ⅰ</t>
  </si>
  <si>
    <t>TE0001</t>
  </si>
  <si>
    <t>To-Beエンジニア試験　公式テキスト　機械Ⅱ</t>
  </si>
  <si>
    <t>TE0002</t>
  </si>
  <si>
    <t>To-Beエンジニア試験　公式テキスト　電気電子Ⅰ</t>
  </si>
  <si>
    <t>TE0003</t>
  </si>
  <si>
    <t>To-Beエンジニア試験　公式テキスト　電気電子Ⅱ</t>
  </si>
  <si>
    <t>TE0004</t>
  </si>
  <si>
    <t>To-Beエンジニア試験　公式テキスト　情報Ⅰ</t>
  </si>
  <si>
    <t>TE0005</t>
  </si>
  <si>
    <t>To-Beエンジニア試験　公式テキスト　情報Ⅱ</t>
  </si>
  <si>
    <t>TE0006</t>
  </si>
  <si>
    <t>To-Beエンジニア試験　公式テキスト　品質管理基礎</t>
    <phoneticPr fontId="1"/>
  </si>
  <si>
    <t>TE0007</t>
  </si>
  <si>
    <t>To-Beメンテナンス技術試験　公式テキスト Ⅰ</t>
    <rPh sb="11" eb="13">
      <t>ギジュツ</t>
    </rPh>
    <phoneticPr fontId="1"/>
  </si>
  <si>
    <t>TE0008</t>
  </si>
  <si>
    <t>To-Beメンテナンス技術試験　公式テキスト Ⅱ</t>
    <rPh sb="11" eb="13">
      <t>ギジュツ</t>
    </rPh>
    <phoneticPr fontId="1"/>
  </si>
  <si>
    <t>TE0009</t>
  </si>
  <si>
    <t>To-Beベーシック試験　公式テキスト　</t>
    <phoneticPr fontId="1"/>
  </si>
  <si>
    <t>TE0010</t>
    <phoneticPr fontId="1"/>
  </si>
  <si>
    <t>To-Beエンジニア試験　公式テキスト　化学Ⅰ</t>
    <rPh sb="10" eb="12">
      <t>シケン</t>
    </rPh>
    <rPh sb="13" eb="15">
      <t>コウシキ</t>
    </rPh>
    <rPh sb="20" eb="22">
      <t>カガク</t>
    </rPh>
    <phoneticPr fontId="31"/>
  </si>
  <si>
    <t>TE0011</t>
  </si>
  <si>
    <t>To-Beエンジニア試験　公式テキスト　化学Ⅱ</t>
    <rPh sb="10" eb="12">
      <t>シケン</t>
    </rPh>
    <rPh sb="13" eb="15">
      <t>コウシキ</t>
    </rPh>
    <rPh sb="20" eb="22">
      <t>カガク</t>
    </rPh>
    <phoneticPr fontId="31"/>
  </si>
  <si>
    <t>TE0012</t>
  </si>
  <si>
    <t>To-Beエンジニア試験　公式テキスト 全7冊セット（機械I・Ⅱ、電気電子I・Ⅱ、情報I・Ⅱ、品質管理）</t>
    <rPh sb="27" eb="29">
      <t>キカイ</t>
    </rPh>
    <rPh sb="33" eb="37">
      <t>デンキデンシ</t>
    </rPh>
    <rPh sb="41" eb="43">
      <t>ジョウホウ</t>
    </rPh>
    <rPh sb="47" eb="51">
      <t>ヒンシツカンリ</t>
    </rPh>
    <phoneticPr fontId="1"/>
  </si>
  <si>
    <t>TE1000</t>
  </si>
  <si>
    <t>To-Beエンジニア試験　公式テキスト 全9冊セット（機械I・Ⅱ、電気電子I・Ⅱ、情報I・Ⅱ、品質管理、化学Ⅰ・Ⅱ）</t>
    <rPh sb="27" eb="29">
      <t>キカイ</t>
    </rPh>
    <rPh sb="33" eb="37">
      <t>デンキデンシ</t>
    </rPh>
    <rPh sb="41" eb="43">
      <t>ジョウホウ</t>
    </rPh>
    <rPh sb="47" eb="51">
      <t>ヒンシツカンリ</t>
    </rPh>
    <rPh sb="52" eb="54">
      <t>カガク</t>
    </rPh>
    <phoneticPr fontId="1"/>
  </si>
  <si>
    <t>TE1600</t>
    <phoneticPr fontId="31"/>
  </si>
  <si>
    <t>To-Beエンジニア試験　公式テキスト　機械シリーズ2冊セット</t>
    <rPh sb="27" eb="28">
      <t>サツ</t>
    </rPh>
    <phoneticPr fontId="1"/>
  </si>
  <si>
    <t>TE1100</t>
  </si>
  <si>
    <t>To-Beエンジニア試験　公式テキスト　電気電子シリーズ2冊セット</t>
    <rPh sb="29" eb="30">
      <t>サツ</t>
    </rPh>
    <phoneticPr fontId="1"/>
  </si>
  <si>
    <t>TE1200</t>
  </si>
  <si>
    <t>To-Beエンジニア試験　公式テキスト　情報シリーズ2冊セット</t>
    <rPh sb="27" eb="28">
      <t>サツ</t>
    </rPh>
    <phoneticPr fontId="1"/>
  </si>
  <si>
    <t>TE1300</t>
  </si>
  <si>
    <t>To-Beメンテナンス技術試験　公式テキスト 2冊セット</t>
    <rPh sb="11" eb="13">
      <t>ギジュツ</t>
    </rPh>
    <rPh sb="24" eb="25">
      <t>サツ</t>
    </rPh>
    <phoneticPr fontId="1"/>
  </si>
  <si>
    <t>TE1400</t>
  </si>
  <si>
    <t>To-Beエンジニア試験　公式テキスト　化学シリーズ2冊セット</t>
    <rPh sb="20" eb="22">
      <t>カガク</t>
    </rPh>
    <rPh sb="27" eb="28">
      <t>サツ</t>
    </rPh>
    <phoneticPr fontId="1"/>
  </si>
  <si>
    <t>TE1500</t>
  </si>
  <si>
    <t>　■■■IoT・AIシリーズ■■■</t>
  </si>
  <si>
    <t>IoT技術入門講座　セット</t>
  </si>
  <si>
    <t>J89000</t>
  </si>
  <si>
    <t>IoT技術入門講座　1.IoT基礎</t>
  </si>
  <si>
    <t>J89101</t>
  </si>
  <si>
    <t>IoT技術入門講座　2.IoT実践開発</t>
  </si>
  <si>
    <t>J89102</t>
  </si>
  <si>
    <t>ものづくりのためのAI入門講座　セット</t>
  </si>
  <si>
    <t>J90000</t>
  </si>
  <si>
    <t>ものづくりのためのAI入門講座　1.基礎</t>
  </si>
  <si>
    <t>J90101</t>
  </si>
  <si>
    <t>ものづくりのためのAI入門講座　2.実践</t>
  </si>
  <si>
    <t>J90102</t>
  </si>
  <si>
    <t>Excelで学ぶデータサイエンス入門講座  セット</t>
  </si>
  <si>
    <t>J91000</t>
  </si>
  <si>
    <t>Excelで学ぶデータサイエンス入門講座  1.基礎</t>
  </si>
  <si>
    <t>J91101</t>
  </si>
  <si>
    <t>Excelで学ぶデータサイエンス入門講座  2.実践</t>
  </si>
  <si>
    <t>J91102</t>
  </si>
  <si>
    <t>Pythonで学ぶ機械学習入門講座  セット</t>
  </si>
  <si>
    <t>J92000</t>
  </si>
  <si>
    <t>Pythonで学ぶ機械学習入門講座  1.基礎</t>
    <phoneticPr fontId="31"/>
  </si>
  <si>
    <t>J92101</t>
  </si>
  <si>
    <t xml:space="preserve">Pythonで学ぶ機械学習入門講座  2.実践 </t>
    <phoneticPr fontId="31"/>
  </si>
  <si>
    <t>J92102</t>
  </si>
  <si>
    <t>マネージャーのためのAI導入コース　セット</t>
    <phoneticPr fontId="31"/>
  </si>
  <si>
    <t>J98000</t>
  </si>
  <si>
    <t>マネージャーのためのAI導入コース　1.AIの基礎知識</t>
  </si>
  <si>
    <t>J98101</t>
  </si>
  <si>
    <t>マネージャーのためのAI導入コース　2.AI導入</t>
  </si>
  <si>
    <t>J98102</t>
  </si>
  <si>
    <t>ビジネスパーソンのための5G入門講座　セット</t>
    <phoneticPr fontId="31"/>
  </si>
  <si>
    <t>K02000</t>
    <phoneticPr fontId="31"/>
  </si>
  <si>
    <t>ビジネスパーソンのための5G入門講座  1.基礎</t>
    <phoneticPr fontId="31"/>
  </si>
  <si>
    <t>K02101</t>
    <phoneticPr fontId="31"/>
  </si>
  <si>
    <t xml:space="preserve">ビジネスパーソンのための5G入門講座  2.実践 </t>
    <phoneticPr fontId="31"/>
  </si>
  <si>
    <t>K02102</t>
    <phoneticPr fontId="31"/>
  </si>
  <si>
    <t>数式・Pythonなしでわかるディープラーニング入門 セット</t>
    <phoneticPr fontId="31"/>
  </si>
  <si>
    <t>K05100</t>
    <phoneticPr fontId="31"/>
  </si>
  <si>
    <t>数式・Pythonなしでわかるディープラーニング入門 1.基礎</t>
    <phoneticPr fontId="31"/>
  </si>
  <si>
    <t>K05101</t>
    <phoneticPr fontId="31"/>
  </si>
  <si>
    <t xml:space="preserve">数式・Pythonなしでわかるディープラーニング入門 2.実践 </t>
    <phoneticPr fontId="31"/>
  </si>
  <si>
    <t>K05102</t>
    <phoneticPr fontId="31"/>
  </si>
  <si>
    <t>初めの一歩ブロックチェーン講座 セット</t>
    <phoneticPr fontId="31"/>
  </si>
  <si>
    <t>K12000</t>
    <phoneticPr fontId="31"/>
  </si>
  <si>
    <t>初めの一歩ブロックチェーン講座 1.基礎</t>
    <phoneticPr fontId="31"/>
  </si>
  <si>
    <t>K12101</t>
    <phoneticPr fontId="31"/>
  </si>
  <si>
    <t xml:space="preserve">初めの一歩ブロックチェーン講座 2.実践 </t>
    <phoneticPr fontId="31"/>
  </si>
  <si>
    <t>K12102</t>
    <phoneticPr fontId="31"/>
  </si>
  <si>
    <t>　■■■ソフトウェア・通信技術シリーズ■■■</t>
    <rPh sb="11" eb="13">
      <t>ツウシン</t>
    </rPh>
    <rPh sb="13" eb="15">
      <t>ギジュツ</t>
    </rPh>
    <phoneticPr fontId="1"/>
  </si>
  <si>
    <t>初めの一歩C言語講座　セット</t>
  </si>
  <si>
    <t>J68000</t>
  </si>
  <si>
    <t>初めの一歩C言語講座　1.C言語の基礎</t>
  </si>
  <si>
    <t>J68101</t>
  </si>
  <si>
    <t>初めの一歩C言語講座　2.構造体と共用体、関数、制御文</t>
  </si>
  <si>
    <t>J68102</t>
  </si>
  <si>
    <t>初めの一歩C言語講座　3.ファイル処理と応用</t>
  </si>
  <si>
    <t>J68103</t>
  </si>
  <si>
    <t>　■■■半導体・電子回路技術シリーズ■■■</t>
    <rPh sb="4" eb="7">
      <t>ハンドウタイ</t>
    </rPh>
    <rPh sb="8" eb="10">
      <t>デンシ</t>
    </rPh>
    <rPh sb="10" eb="12">
      <t>カイロ</t>
    </rPh>
    <rPh sb="12" eb="14">
      <t>ギジュツ</t>
    </rPh>
    <phoneticPr fontId="1"/>
  </si>
  <si>
    <t>ディジタル技術者のためのアナログ基礎講座　セット</t>
    <phoneticPr fontId="31"/>
  </si>
  <si>
    <t>J36000</t>
  </si>
  <si>
    <t>ディジタル技術者のためのアナログ基礎講座　1.アナログ回路入門</t>
  </si>
  <si>
    <t>J36101</t>
  </si>
  <si>
    <t>ディジタル技術者のためのアナログ基礎講座　2.アナログ基本回路</t>
  </si>
  <si>
    <t>J36102</t>
  </si>
  <si>
    <t>ディジタル技術者のためのアナログ基礎講座　3.アナログ回路のセンスを磨く</t>
  </si>
  <si>
    <t>J36103</t>
  </si>
  <si>
    <t>これで差がつく　電子機器のノイズ対策</t>
  </si>
  <si>
    <t>J81101</t>
  </si>
  <si>
    <t>実務に役立つ電気電子シリーズ　電気回路設計・デジタル回路設計コース　セット</t>
    <phoneticPr fontId="31"/>
  </si>
  <si>
    <t>K20100</t>
  </si>
  <si>
    <t>実務に役立つ電気電子ｼﾘｰｽﾞ　1.電気回路設計</t>
    <rPh sb="18" eb="24">
      <t>デンキカイロセッケイ</t>
    </rPh>
    <phoneticPr fontId="31"/>
  </si>
  <si>
    <t>K20101</t>
  </si>
  <si>
    <t>実務に役立つ電気電子ｼﾘｰｽﾞ　2.デジタル回路設計</t>
    <rPh sb="22" eb="26">
      <t>カイロセッケイ</t>
    </rPh>
    <phoneticPr fontId="31"/>
  </si>
  <si>
    <t>K20102</t>
  </si>
  <si>
    <t>実務に役立つ電気電子シリーズ　アナログ回路設計・センサ技術コース　セット</t>
    <phoneticPr fontId="31"/>
  </si>
  <si>
    <t>K21000</t>
  </si>
  <si>
    <t>実務に役立つ電気電子ｼﾘｰｽﾞ　3.アナログ回路設計</t>
    <rPh sb="22" eb="26">
      <t>カイロセッケイ</t>
    </rPh>
    <phoneticPr fontId="31"/>
  </si>
  <si>
    <t>K21101</t>
    <phoneticPr fontId="31"/>
  </si>
  <si>
    <t>実務に役立つ電気電子ｼﾘｰｽﾞ　4.センサ技術</t>
    <rPh sb="21" eb="23">
      <t>ギジュツ</t>
    </rPh>
    <phoneticPr fontId="31"/>
  </si>
  <si>
    <t>K21102</t>
    <phoneticPr fontId="31"/>
  </si>
  <si>
    <t>　■■■電気・電子制御技術シリーズ■■■</t>
    <rPh sb="4" eb="6">
      <t>デンキ</t>
    </rPh>
    <rPh sb="7" eb="9">
      <t>デンシ</t>
    </rPh>
    <rPh sb="9" eb="11">
      <t>セイギョ</t>
    </rPh>
    <rPh sb="11" eb="13">
      <t>ギジュツ</t>
    </rPh>
    <phoneticPr fontId="1"/>
  </si>
  <si>
    <t>現場で役立つモータ制御活用講座　セット</t>
  </si>
  <si>
    <t>J48000</t>
  </si>
  <si>
    <t>現場で役立つモータ制御活用講座　1.モータの基礎</t>
  </si>
  <si>
    <t>J48101</t>
  </si>
  <si>
    <t>現場で役立つモータ制御活用講座　2.DCモータと誘導モータ</t>
  </si>
  <si>
    <t>J48102</t>
  </si>
  <si>
    <t>現場で役立つモータ制御活用講座　3.サーボモータの利用法</t>
  </si>
  <si>
    <t>J48103</t>
  </si>
  <si>
    <t>機械系技術者のための初歩の電気講座　セット</t>
  </si>
  <si>
    <t>A23000</t>
  </si>
  <si>
    <t>機械系技術者のための初歩の電気講座　1.水とよく似た電気の性質</t>
  </si>
  <si>
    <t>A23101</t>
  </si>
  <si>
    <t>機械系技術者のための初歩の電気講座　2.交流回路は位相がポイント</t>
  </si>
  <si>
    <t>A23102</t>
  </si>
  <si>
    <t>機械系技術者のための初歩の電気講座　3.電気の応用を考える</t>
  </si>
  <si>
    <t>A23103</t>
  </si>
  <si>
    <t>J99000</t>
    <phoneticPr fontId="1"/>
  </si>
  <si>
    <t>J99101</t>
    <phoneticPr fontId="1"/>
  </si>
  <si>
    <t>J99102</t>
    <phoneticPr fontId="1"/>
  </si>
  <si>
    <t>機械の電気・油・空圧知識講座　セット</t>
    <phoneticPr fontId="31"/>
  </si>
  <si>
    <t>N47000</t>
  </si>
  <si>
    <t>機械の電気・油・空圧知識講座　1.電気の基礎知識</t>
  </si>
  <si>
    <t>N47101</t>
  </si>
  <si>
    <t>機械の電気・油・空圧知識講座　2.基本回路をマスターしよう</t>
  </si>
  <si>
    <t>N47102</t>
  </si>
  <si>
    <t>機械の電気・油・空圧知識講座　3.応用回路の実際</t>
  </si>
  <si>
    <t>N47103</t>
  </si>
  <si>
    <t>機械の電気・油・空圧知識講座　4.空気圧を使いこなそう</t>
  </si>
  <si>
    <t>N47104</t>
  </si>
  <si>
    <t>機械の電気・油・空圧知識講座　5.油圧装置を理解しよう</t>
  </si>
  <si>
    <t>N47105</t>
  </si>
  <si>
    <t>電気制御基礎講座　セット</t>
  </si>
  <si>
    <t>E28000</t>
  </si>
  <si>
    <t>電気制御基礎講座　1.シーケンス制御に使われる制御機器</t>
  </si>
  <si>
    <t>E28101</t>
  </si>
  <si>
    <t>電気制御基礎講座　2.シーケンス回路の見方・書き方</t>
  </si>
  <si>
    <t>E28102</t>
  </si>
  <si>
    <t>電気制御基礎講座　3.シーケンスの基本回路</t>
  </si>
  <si>
    <t>E28103</t>
  </si>
  <si>
    <t>電気制御基礎講座　4.シーケンス回路の設計事例</t>
  </si>
  <si>
    <t>E28104</t>
  </si>
  <si>
    <t>電気制御基礎講座　5.各種制御に使われるアクチュエータ</t>
  </si>
  <si>
    <t>E28105</t>
  </si>
  <si>
    <t>新・エレクトロニクス制御基礎講座[総合コース]　セット</t>
  </si>
  <si>
    <t>A37000</t>
  </si>
  <si>
    <t>新・エレクトロニクス制御基礎講座　1.エレクトロニクスの基本</t>
  </si>
  <si>
    <t>A37101</t>
  </si>
  <si>
    <t>新・エレクトロニクス制御基礎講座　2.ディジタルIC の使い方</t>
  </si>
  <si>
    <t>A37102</t>
  </si>
  <si>
    <t>新・エレクトロニクス制御基礎講座　3.アナログIC の使い方</t>
  </si>
  <si>
    <t>A37103</t>
  </si>
  <si>
    <t>新・エレクトロニクス制御基礎講座　4.センサの使い方</t>
  </si>
  <si>
    <t>A37104</t>
  </si>
  <si>
    <t>新・エレクトロニクス制御基礎講座　5.パワーデバイスの使い方</t>
  </si>
  <si>
    <t>A37105</t>
  </si>
  <si>
    <t>新・エレクトロニクス制御基礎講座　6.プリント基板設計と実装技術</t>
  </si>
  <si>
    <t>A37106</t>
  </si>
  <si>
    <t>　■■■機械設計技術シリーズ■■■</t>
    <rPh sb="4" eb="6">
      <t>キカイ</t>
    </rPh>
    <rPh sb="6" eb="8">
      <t>セッケイ</t>
    </rPh>
    <rPh sb="8" eb="10">
      <t>ギジュツ</t>
    </rPh>
    <phoneticPr fontId="1"/>
  </si>
  <si>
    <t>現場で役立つ機械の知識講座　セット</t>
  </si>
  <si>
    <t>J69000</t>
  </si>
  <si>
    <t>現場で役立つ機械の知識講座 1.機械要素と機構</t>
  </si>
  <si>
    <t>J69101</t>
  </si>
  <si>
    <t>現場で役立つ機械の知識講座 2.機械材料と材料力学</t>
  </si>
  <si>
    <t>J69102</t>
  </si>
  <si>
    <t>現場で役立つ機械の知識講座 3.アクチュエータと自動機設計</t>
  </si>
  <si>
    <t>J69103</t>
  </si>
  <si>
    <t>機械設計エンジニア入門講座　セット</t>
  </si>
  <si>
    <t>J31000</t>
  </si>
  <si>
    <t>機械設計エンジニア入門講座　1.設計者の基本と図形の表し方</t>
  </si>
  <si>
    <t>J31101</t>
  </si>
  <si>
    <t>機械設計エンジニア入門講座　2.寸法・表面の表し方と信頼性設計</t>
  </si>
  <si>
    <t>J31102</t>
  </si>
  <si>
    <t>3次元CADこれでなっとく活用講座　セット</t>
  </si>
  <si>
    <t>E97000</t>
  </si>
  <si>
    <t>3次元CADこれでなっとく活用講座　1.３次元ＣＡＤ入門</t>
  </si>
  <si>
    <t>E97101</t>
  </si>
  <si>
    <t>3次元CADこれでなっとく活用講座　2.３次元ＣＡＤ設計とその活用</t>
  </si>
  <si>
    <t>E97102</t>
  </si>
  <si>
    <t>実務に役立つ機械シリーズ 総合コース　全セット</t>
  </si>
  <si>
    <t>J93000</t>
  </si>
  <si>
    <t>実務に役立つ機械シリーズ　機械工学・材料コース　セット</t>
  </si>
  <si>
    <t>J94000</t>
  </si>
  <si>
    <t>実務に役立つ機械ｼﾘｰｽﾞ　1.機械工学</t>
  </si>
  <si>
    <t>J94101</t>
  </si>
  <si>
    <t>実務に役立つ機械ｼﾘｰｽﾞ　2.材料</t>
  </si>
  <si>
    <t>J94102</t>
  </si>
  <si>
    <t>実務に役立つ機械シリーズ　設計製図・加工コース　セット</t>
  </si>
  <si>
    <t xml:space="preserve">	J95000</t>
  </si>
  <si>
    <t>実務に役立つ機械ｼﾘｰｽﾞ　3.設計製図</t>
  </si>
  <si>
    <t xml:space="preserve">	J95101</t>
  </si>
  <si>
    <t>実務に役立つ機械ｼﾘｰｽﾞ　4.加工</t>
  </si>
  <si>
    <t xml:space="preserve">	J95102</t>
  </si>
  <si>
    <t>実務に役立つ機械シリーズ　機械要素・計測技術コース　セット</t>
  </si>
  <si>
    <t>J96000</t>
  </si>
  <si>
    <t>実務に役立つ機械ｼﾘｰｽﾞ　5.機械要素</t>
  </si>
  <si>
    <t>J96101</t>
  </si>
  <si>
    <t>実務に役立つ機械ｼﾘｰｽﾞ　6.計測技術</t>
  </si>
  <si>
    <t>J96102</t>
  </si>
  <si>
    <t>実務に役立つ機械シリーズ　モータと電力・制御技術コース　セット</t>
  </si>
  <si>
    <t>J97000</t>
  </si>
  <si>
    <t>実務に役立つ機械ｼﾘｰｽﾞ　7.モータと電力</t>
  </si>
  <si>
    <t>J97101</t>
  </si>
  <si>
    <t>実務に役立つ機械ｼﾘｰｽﾞ　8.制御技術</t>
  </si>
  <si>
    <t>J97102</t>
  </si>
  <si>
    <t>自動機設計実務講座[全編]　セット</t>
  </si>
  <si>
    <t>N21000</t>
  </si>
  <si>
    <t>自動機設計実務講座　1.機械要素の取付法、歯車、ばね</t>
  </si>
  <si>
    <t>N21101</t>
  </si>
  <si>
    <t>自動機設計実務講座　2.ジグ、位置決め、リンク結合</t>
  </si>
  <si>
    <t>N21102</t>
  </si>
  <si>
    <t>自動機設計実務講座　3.空気圧シリンダ、制御回路、機械要素</t>
  </si>
  <si>
    <t>N21103</t>
  </si>
  <si>
    <t>自動機設計実務講座　4.カム機構とトルク計算</t>
  </si>
  <si>
    <t>N21104</t>
  </si>
  <si>
    <t>自動機設計実務講座　5.応用設計（1 ）</t>
  </si>
  <si>
    <t>N21105</t>
  </si>
  <si>
    <t>自動機設計実務講座　6.自動組立周辺機器</t>
  </si>
  <si>
    <t>N21106</t>
  </si>
  <si>
    <t>自動機設計実務講座　7.ロボット周辺機器</t>
  </si>
  <si>
    <t>N21107</t>
  </si>
  <si>
    <t>自動機設計実務講座　8.応用設計（2 ）</t>
  </si>
  <si>
    <t>N21108</t>
  </si>
  <si>
    <t>　■■■材料・加工シリーズ■■■</t>
    <rPh sb="4" eb="6">
      <t>ザイリョウ</t>
    </rPh>
    <rPh sb="7" eb="9">
      <t>カコウ</t>
    </rPh>
    <phoneticPr fontId="1"/>
  </si>
  <si>
    <t>やさしいプラスチック基本コース　セット</t>
  </si>
  <si>
    <t>P27000</t>
  </si>
  <si>
    <t>やさしいプラスチック基本コース　1.素材編 プラスチックとは</t>
  </si>
  <si>
    <t>P27101</t>
  </si>
  <si>
    <t>やさしいプラスチック基本コース　2.加工編 プラスチック成形加工</t>
  </si>
  <si>
    <t>P27102</t>
  </si>
  <si>
    <t>やさしいプラスチック基本コース　3.応用編 特性と応用、その他</t>
  </si>
  <si>
    <t>P27103</t>
  </si>
  <si>
    <t>プラスチック成形部品設計実務コース　セット</t>
  </si>
  <si>
    <t>P28000</t>
  </si>
  <si>
    <t>プラスチック成形部品設計実務コース　1.成形部品設計の基礎</t>
  </si>
  <si>
    <t>P28101</t>
  </si>
  <si>
    <t>プラスチック成形部品設計実務コース　2.設計の際に必要な成形の要因</t>
  </si>
  <si>
    <t>P28102</t>
  </si>
  <si>
    <t>プラスチック成形部品設計実務コース　3.成形品の形状設計</t>
  </si>
  <si>
    <t>P28103</t>
  </si>
  <si>
    <t>金属材料基礎講座[総合コース]　セット</t>
  </si>
  <si>
    <t>J06000</t>
  </si>
  <si>
    <t>金属材料基礎講座　1.これだけは知っておこう金属の基礎知識（1）（組成と性質）</t>
  </si>
  <si>
    <t>J06101</t>
  </si>
  <si>
    <t>金属材料基礎講座　2.これだけは知っておこう金属の基礎知識（2）（組織と性質）</t>
  </si>
  <si>
    <t>J06102</t>
  </si>
  <si>
    <t>金属材料基礎講座　3.作り方で変わる材料の性質（素材加工プロセス）</t>
  </si>
  <si>
    <t>J06103</t>
  </si>
  <si>
    <t>金属材料基礎講座　4.成品の品質を支配する材料と作り方（成品加工プロセス）</t>
  </si>
  <si>
    <t>J06104</t>
  </si>
  <si>
    <t>金属材料基礎講座　5.組合せで作る材料の性質（1 ）（接合・複合化プロセス）</t>
  </si>
  <si>
    <t>J06105</t>
  </si>
  <si>
    <t>金属材料基礎講座　6.組合せで作る材料の性質（2 ）（表面処理）</t>
  </si>
  <si>
    <t>J06106</t>
  </si>
  <si>
    <t>金属材料基礎講座　7.金属の上手な使い方・選び方（1 ）（機能材料）</t>
  </si>
  <si>
    <t>J06107</t>
  </si>
  <si>
    <t>金属材料基礎講座　8.金属の上手な使い方・選び方（2 ）（強度設計、JIS ）</t>
  </si>
  <si>
    <t>J06108</t>
  </si>
  <si>
    <t>プレス金型基礎コース　セット</t>
  </si>
  <si>
    <t>P29000</t>
  </si>
  <si>
    <t>プレス金型基礎コース　1.プレス金型の基礎</t>
  </si>
  <si>
    <t>P29101</t>
  </si>
  <si>
    <t>プレス金型基礎コース　2.抜き型と曲げ型</t>
  </si>
  <si>
    <t>P29102</t>
  </si>
  <si>
    <t>プレス金型基礎コース　3.絞り型およびその他の金型</t>
  </si>
  <si>
    <t>P29103</t>
  </si>
  <si>
    <t>プレス金型基礎コース　4.順送り型およびその他の自動化型</t>
  </si>
  <si>
    <t>P29104</t>
  </si>
  <si>
    <t>プレス金型基礎コース　5.金型工作法</t>
  </si>
  <si>
    <t>P29105</t>
  </si>
  <si>
    <t>　■■■現場のメンテナンスシリーズ■■■</t>
    <rPh sb="4" eb="6">
      <t>ゲンバ</t>
    </rPh>
    <phoneticPr fontId="1"/>
  </si>
  <si>
    <t>設備・機械メンテナンス実務講座[電気コース]　セット</t>
  </si>
  <si>
    <t>N24000</t>
  </si>
  <si>
    <t>設備・機械メンテナンス実務講座[電気コース]　1.電気部品とその故障</t>
  </si>
  <si>
    <t>N24101</t>
  </si>
  <si>
    <t>設備・機械メンテナンス実務講座[電気コース]　2.シーケンスの読み方</t>
  </si>
  <si>
    <t>N24102</t>
  </si>
  <si>
    <t>設備・機械メンテナンス実務講座[電気コース]　3.電気回路のメンテナンス</t>
  </si>
  <si>
    <t>N24103</t>
  </si>
  <si>
    <t>設備・機械メンテナンス実務講座[メカトロニクスコース]　セット</t>
  </si>
  <si>
    <t>N25000</t>
  </si>
  <si>
    <t>設備・機械メンテナンス実務講座[メカトロニクスコース]　1.アクチュエータの知識とメンテナンス</t>
  </si>
  <si>
    <t>N25101</t>
  </si>
  <si>
    <t>設備・機械メンテナンス実務講座[メカトロニクスコース]　2.センサの知識とメンテナンス</t>
  </si>
  <si>
    <t>N25102</t>
  </si>
  <si>
    <t>設備・機械メンテナンス実務講座[メカトロニクスコース]　3.シーケンサの知識とメンテナンス</t>
  </si>
  <si>
    <t>N25103</t>
  </si>
  <si>
    <t>設備・機械メンテナンス実務講座[シーケンス制御コース]　セット</t>
  </si>
  <si>
    <t>J58000</t>
  </si>
  <si>
    <t>設備・機械メンテナンス実務講座[シーケンス制御コース]　1.シーケンス基礎</t>
  </si>
  <si>
    <t>J58101</t>
  </si>
  <si>
    <t>設備・機械メンテナンス実務講座[シーケンス制御コース]　2.リレーシーケンス基礎・PLC基礎</t>
  </si>
  <si>
    <t>J58102</t>
  </si>
  <si>
    <t>設備・機械メンテナンス実務講座[シーケンス制御コース]　3.PLCプログラム・PLC応用</t>
  </si>
  <si>
    <t>J58103</t>
  </si>
  <si>
    <t>設備・機械メンテナンス実務講座[油・空圧コース]　セット</t>
  </si>
  <si>
    <t>N26000</t>
  </si>
  <si>
    <t>設備・機械メンテナンス実務講座[油・空圧コース]　1.油圧のメンテナンス</t>
  </si>
  <si>
    <t>N26101</t>
  </si>
  <si>
    <t>設備・機械メンテナンス実務講座[油・空圧コース]　2.空気圧のメンテナンス</t>
  </si>
  <si>
    <t>N26102</t>
  </si>
  <si>
    <t>設備・機械メンテナンス実務講座[材料と機械故障コース]　セット</t>
  </si>
  <si>
    <t>N27000</t>
  </si>
  <si>
    <t>設備・機械メンテナンス実務講座[材料と機械故障コース]　1.保全のための材料力学</t>
  </si>
  <si>
    <t>N27101</t>
  </si>
  <si>
    <t>設備・機械メンテナンス実務講座[材料と機械故障コース]　2.保全のための機械力学</t>
  </si>
  <si>
    <t>N27102</t>
  </si>
  <si>
    <t>設備・機械メンテナンス実務講座[機械要素・機構コース]　セット</t>
  </si>
  <si>
    <t>N28000</t>
  </si>
  <si>
    <t>設備・機械メンテナンス実務講座[機械要素・機構コース]　1.機械要素とメンテナンス</t>
  </si>
  <si>
    <t>N28101</t>
  </si>
  <si>
    <t>設備・機械メンテナンス実務講座[機械要素・機構コース]　2.機構とメンテナンス</t>
  </si>
  <si>
    <t>N28102</t>
  </si>
  <si>
    <t>設備・機械メンテナンス実務講座[電気測定コース]　セット</t>
  </si>
  <si>
    <t>J63000</t>
  </si>
  <si>
    <t>設備・機械メンテナンス実務講座[電気測定コース]　1.メンテナンスにおける電気と測定器</t>
  </si>
  <si>
    <t>J63101</t>
  </si>
  <si>
    <t>設備・機械メンテナンス実務講座[電気測定コース]　2.テスタとオシロスコープを使った電気測定</t>
  </si>
  <si>
    <t>J63102</t>
  </si>
  <si>
    <t>　■■■技術マネジメントシリーズ■■■</t>
    <rPh sb="4" eb="6">
      <t>ギジュツ</t>
    </rPh>
    <phoneticPr fontId="1"/>
  </si>
  <si>
    <t>利益を生み出す原価管理とコストダウンコース　セット</t>
  </si>
  <si>
    <t>J60000</t>
  </si>
  <si>
    <t>利益を生み出す原価管理とコストダウンコース　1.製品の価格と利益と原価の関係</t>
  </si>
  <si>
    <t>J60101</t>
  </si>
  <si>
    <t>利益を生み出す原価管理とコストダウンコース　2.原価管理とコストダウン</t>
  </si>
  <si>
    <t>J60102</t>
  </si>
  <si>
    <t>設計者のためのコスト作り込みコース　セット</t>
  </si>
  <si>
    <t>J61000</t>
  </si>
  <si>
    <t>設計者のためのコスト作り込みコース　1.コストの作り込みとは</t>
  </si>
  <si>
    <t>J61101</t>
  </si>
  <si>
    <t>設計者のためのコスト作り込みコース　2.開発段階のコストダウン手法</t>
  </si>
  <si>
    <t>J61102</t>
  </si>
  <si>
    <t>常識をくつがえすモノづくり発想法講座　セット</t>
  </si>
  <si>
    <t>J59000</t>
  </si>
  <si>
    <t>常識をくつがえすモノづくり発想法講座　1.コスト低減の着眼点</t>
  </si>
  <si>
    <t>J59101</t>
  </si>
  <si>
    <t>常識をくつがえすモノづくり発想法講座　2.コスト低減のアイデア創出</t>
  </si>
  <si>
    <t>J59102</t>
  </si>
  <si>
    <t>技術者のための書き方道場　セット</t>
  </si>
  <si>
    <t>J16000</t>
  </si>
  <si>
    <t>技術者のための書き方道場　1.技術レポートの書き方（基礎編）</t>
  </si>
  <si>
    <t>J16101</t>
  </si>
  <si>
    <t>技術者のための書き方道場　2.技術レポートの書き方（実践編）</t>
  </si>
  <si>
    <t>J16102</t>
  </si>
  <si>
    <t>技術系創造力養成講座　セット</t>
  </si>
  <si>
    <t>A31000</t>
  </si>
  <si>
    <t>技術系創造力養成講座　1.創造力の開発とその重要性</t>
  </si>
  <si>
    <t>A31101</t>
  </si>
  <si>
    <t>技術系創造力養成講座　2.アイデア発想と態度技法</t>
  </si>
  <si>
    <t>A31102</t>
  </si>
  <si>
    <t>技術系創造力養成講座　3.アイデア収束と具体化技法</t>
  </si>
  <si>
    <t>A31103</t>
  </si>
  <si>
    <t>　■■■品質管理シリーズ■■■</t>
    <rPh sb="4" eb="6">
      <t>ヒンシツ</t>
    </rPh>
    <rPh sb="6" eb="8">
      <t>カンリ</t>
    </rPh>
    <phoneticPr fontId="1"/>
  </si>
  <si>
    <t>Excelで学ぶ実験計画法講座　セット</t>
  </si>
  <si>
    <t>J41000</t>
  </si>
  <si>
    <t>Excelで学ぶ実験計画法講座　1.実験計画法の考え方、一元配置</t>
  </si>
  <si>
    <t>J41101</t>
  </si>
  <si>
    <t>Excelで学ぶ実験計画法講座　2.二元配置実験、多元配置実験</t>
  </si>
  <si>
    <t>J41102</t>
  </si>
  <si>
    <t>Excelで学ぶ実験計画法講座　3.直交配列実験</t>
  </si>
  <si>
    <t>J41103</t>
  </si>
  <si>
    <t>ExcelではじめようQC七つ道具コース　セット</t>
  </si>
  <si>
    <t>J83000</t>
  </si>
  <si>
    <t>ExcelではじめようQC七つ道具コース　1.データの活用とグラフ表現</t>
  </si>
  <si>
    <t>J83101</t>
  </si>
  <si>
    <t>ExcelではじめようQC七つ道具コース　2.ヒストグラムと散布図、管理図</t>
  </si>
  <si>
    <t>J83102</t>
  </si>
  <si>
    <t>J84000</t>
  </si>
  <si>
    <t>J84101</t>
  </si>
  <si>
    <t>J84102</t>
  </si>
  <si>
    <t>J84103</t>
  </si>
  <si>
    <t>FMEA・FTA故障解析入門講座　セット</t>
  </si>
  <si>
    <t>E94000</t>
  </si>
  <si>
    <t>FMEA・FTA故障解析入門講座　1.FMEA・FTAのゴールは顧客満足</t>
  </si>
  <si>
    <t>E94101</t>
  </si>
  <si>
    <t>FMEA・FTA故障解析入門講座　2.ＦＭＥＡの手順と活用法を身につけよう</t>
  </si>
  <si>
    <t>E94102</t>
  </si>
  <si>
    <t>FMEA・FTA故障解析入門講座　3.ＦＴＡの手順と活用法を身につけよう</t>
  </si>
  <si>
    <t>E94103</t>
  </si>
  <si>
    <t>DRBFMの実践入門講座　セット</t>
  </si>
  <si>
    <t>J23000</t>
  </si>
  <si>
    <t>DRBFMの実践入門講座　1.品質管理手法の手順と応用</t>
  </si>
  <si>
    <t>J23101</t>
  </si>
  <si>
    <t>DRBFMの実践入門講座　2.DRBFMの進め方とその応用</t>
  </si>
  <si>
    <t>J23102</t>
  </si>
  <si>
    <t>DRBFMの実践入門講座　3.DRBFMの実践事例に学ぶ</t>
  </si>
  <si>
    <t>J23103</t>
  </si>
  <si>
    <t>実験計画法入門講座　セット</t>
  </si>
  <si>
    <t>A01000</t>
  </si>
  <si>
    <t>実験計画法入門講座　1.統計的方法の基礎</t>
  </si>
  <si>
    <t>A01101</t>
  </si>
  <si>
    <t>実験計画法入門講座　2.実験計画法の考え方、一元配置実験</t>
  </si>
  <si>
    <t>A01102</t>
  </si>
  <si>
    <t>実験計画法入門講座　3.二元配置実験、三元配置実験</t>
  </si>
  <si>
    <t>A01103</t>
  </si>
  <si>
    <t>実験計画法入門講座　4.直交配列表実験</t>
  </si>
  <si>
    <t>A01104</t>
  </si>
  <si>
    <t>信頼性工学入門講座　セット</t>
  </si>
  <si>
    <t>A02000</t>
  </si>
  <si>
    <t>信頼性工学入門講座　1.信頼性とは</t>
  </si>
  <si>
    <t>A02101</t>
  </si>
  <si>
    <t>信頼性工学入門講座　2.信頼性の数理と信頼性データの収集・解析</t>
  </si>
  <si>
    <t>A02102</t>
  </si>
  <si>
    <t>信頼性工学入門講座　3.信頼性設計</t>
  </si>
  <si>
    <t>A02103</t>
  </si>
  <si>
    <t>信頼性工学入門講座　4.信頼性試験と保証</t>
  </si>
  <si>
    <t>A02104</t>
  </si>
  <si>
    <t>　■■■グローバルコミュニケーションシリーズ■■■</t>
  </si>
  <si>
    <t>海外でのものづくり英語入門講座　セット</t>
  </si>
  <si>
    <t>J22000</t>
  </si>
  <si>
    <t>海外でのものづくり英語入門講座　1.Book　モノの流れ</t>
  </si>
  <si>
    <t>J22101</t>
  </si>
  <si>
    <t>海外でのものづくり英語入門講座　2.Book2　　お金の流れ</t>
  </si>
  <si>
    <t>J22102</t>
  </si>
  <si>
    <t>海外でのものづくり英語入門講座　3.Book3　品質と納期</t>
  </si>
  <si>
    <t>J22103</t>
  </si>
  <si>
    <t xml:space="preserve">　その際、お申し込みファイルの送信とは別のメールにてパスワードをお知らせいただくか、ファイル送信ツール等のご利用をお願いいたします。
</t>
    <rPh sb="3" eb="4">
      <t>サイ</t>
    </rPh>
    <rPh sb="6" eb="7">
      <t>モウ</t>
    </rPh>
    <rPh sb="8" eb="9">
      <t>コ</t>
    </rPh>
    <rPh sb="15" eb="17">
      <t>ソウシン</t>
    </rPh>
    <rPh sb="19" eb="20">
      <t>ベツ</t>
    </rPh>
    <rPh sb="33" eb="34">
      <t>シ</t>
    </rPh>
    <rPh sb="46" eb="48">
      <t>ソウシン</t>
    </rPh>
    <rPh sb="51" eb="52">
      <t>トウ</t>
    </rPh>
    <rPh sb="54" eb="56">
      <t>リヨウ</t>
    </rPh>
    <rPh sb="58" eb="59">
      <t>ネガ</t>
    </rPh>
    <phoneticPr fontId="3"/>
  </si>
  <si>
    <t>実務に役立つ電気電子シリーズ 総合コース　全セット</t>
    <rPh sb="6" eb="10">
      <t>デンキデンシ</t>
    </rPh>
    <phoneticPr fontId="31"/>
  </si>
  <si>
    <t>K19000</t>
  </si>
  <si>
    <t>実務に役立つ電気電子シリーズ　モータ駆動技術・電源回路コース　セット</t>
  </si>
  <si>
    <t>K22100</t>
  </si>
  <si>
    <t>実務に役立つ電気電子ｼﾘｰｽﾞ　5.モータ駆動技術</t>
    <rPh sb="21" eb="25">
      <t>クドウギジュツ</t>
    </rPh>
    <phoneticPr fontId="3"/>
  </si>
  <si>
    <t>K22101</t>
  </si>
  <si>
    <t>実務に役立つ電気電子ｼﾘｰｽﾞ　6.電源回路</t>
    <rPh sb="18" eb="22">
      <t>デンゲンカイロ</t>
    </rPh>
    <phoneticPr fontId="3"/>
  </si>
  <si>
    <t>K22102</t>
  </si>
  <si>
    <t>実務に役立つ電気電子シリーズ　ノイズ対策・制御プログラミングコース　セット</t>
  </si>
  <si>
    <t>K23100</t>
  </si>
  <si>
    <t>実務に役立つ電気電子ｼﾘｰｽﾞ　7.ノイズ対策</t>
    <rPh sb="21" eb="23">
      <t>タイサク</t>
    </rPh>
    <phoneticPr fontId="3"/>
  </si>
  <si>
    <t>K23101</t>
  </si>
  <si>
    <t>実務に役立つ電気電子ｼﾘｰｽﾞ　8.制御プログラミング</t>
    <rPh sb="18" eb="20">
      <t>セイギョ</t>
    </rPh>
    <phoneticPr fontId="3"/>
  </si>
  <si>
    <t>K23102</t>
  </si>
  <si>
    <t>はじめて学ぶ半導体のしくみ　セット</t>
    <rPh sb="4" eb="5">
      <t>マナ</t>
    </rPh>
    <rPh sb="6" eb="9">
      <t>ハンドウタイ</t>
    </rPh>
    <phoneticPr fontId="3"/>
  </si>
  <si>
    <t>K33000</t>
  </si>
  <si>
    <t>はじめて学ぶ半導体のしくみ　1.半導体物性の基礎</t>
    <rPh sb="4" eb="5">
      <t>マナ</t>
    </rPh>
    <rPh sb="6" eb="9">
      <t>ハンドウタイ</t>
    </rPh>
    <rPh sb="16" eb="19">
      <t>ハンドウタイ</t>
    </rPh>
    <rPh sb="19" eb="21">
      <t>ブッセイ</t>
    </rPh>
    <rPh sb="22" eb="24">
      <t>キソ</t>
    </rPh>
    <phoneticPr fontId="3"/>
  </si>
  <si>
    <t>K33101</t>
  </si>
  <si>
    <t>はじめて学ぶ半導体のしくみ　2.半導体素子と集積回路の基礎</t>
    <rPh sb="4" eb="5">
      <t>マナ</t>
    </rPh>
    <rPh sb="6" eb="9">
      <t>ハンドウタイ</t>
    </rPh>
    <rPh sb="16" eb="19">
      <t>ハンドウタイ</t>
    </rPh>
    <rPh sb="19" eb="21">
      <t>ソシ</t>
    </rPh>
    <rPh sb="22" eb="24">
      <t>シュウセキ</t>
    </rPh>
    <rPh sb="24" eb="26">
      <t>カイロ</t>
    </rPh>
    <rPh sb="27" eb="29">
      <t>キソ</t>
    </rPh>
    <phoneticPr fontId="3"/>
  </si>
  <si>
    <t>K33102</t>
  </si>
  <si>
    <t>技術用語スタートブック厳選100</t>
    <rPh sb="0" eb="2">
      <t>ギジュツ</t>
    </rPh>
    <rPh sb="2" eb="4">
      <t>ヨウゴ</t>
    </rPh>
    <rPh sb="11" eb="13">
      <t>ゲンセン</t>
    </rPh>
    <phoneticPr fontId="3"/>
  </si>
  <si>
    <t>TE2000</t>
  </si>
  <si>
    <t>Excelで学ぶ統計的方法の活用講座[改訂版]　セット</t>
    <phoneticPr fontId="13"/>
  </si>
  <si>
    <t>Excelで学ぶ統計的方法の活用講座[改訂版]　1.データのまとめ方の基礎</t>
    <phoneticPr fontId="13"/>
  </si>
  <si>
    <t>Excelで学ぶ統計的方法の活用講座[改訂版]　2.検定と推定</t>
    <phoneticPr fontId="13"/>
  </si>
  <si>
    <t>Excelで学ぶ統計的方法の活用講座[改訂版]　3.回帰分析・問題解決の仕方</t>
    <phoneticPr fontId="13"/>
  </si>
  <si>
    <t>　　 10,000円未満の場合は下記の送料をご負担いただきます。</t>
    <rPh sb="16" eb="18">
      <t>カキ</t>
    </rPh>
    <phoneticPr fontId="1"/>
  </si>
  <si>
    <t>　　　・沖縄・離島以外の地域一律　　520円（税込）</t>
    <phoneticPr fontId="1"/>
  </si>
  <si>
    <t>　　　・沖縄・離島　　　　　　　　　　　　 1,500円（税込）</t>
    <phoneticPr fontId="1"/>
  </si>
  <si>
    <t>始めてみよう組込みシステム講座　セット</t>
    <phoneticPr fontId="1"/>
  </si>
  <si>
    <t>始めてみよう組込みシステム講座　1.ハードウェアとソフトウェアの役割</t>
    <phoneticPr fontId="1"/>
  </si>
  <si>
    <t>始めてみよう組込みシステム講座　2.ハードウェア・ソフトウェアと周辺技術</t>
    <phoneticPr fontId="1"/>
  </si>
  <si>
    <t>Ver.16</t>
    <phoneticPr fontId="1"/>
  </si>
  <si>
    <t>◎ご送付いただく際は、お手数ですがファイル名の「COMPANY-NAME」の部分を貴社名に変更してください。</t>
    <rPh sb="2" eb="4">
      <t>ソウフ</t>
    </rPh>
    <rPh sb="8" eb="9">
      <t>サイ</t>
    </rPh>
    <rPh sb="12" eb="14">
      <t>テスウ</t>
    </rPh>
    <rPh sb="21" eb="22">
      <t>メイ</t>
    </rPh>
    <rPh sb="38" eb="40">
      <t>ブブン</t>
    </rPh>
    <rPh sb="41" eb="43">
      <t>キシャ</t>
    </rPh>
    <rPh sb="43" eb="44">
      <t>メイ</t>
    </rPh>
    <rPh sb="45" eb="47">
      <t>ヘンコウ</t>
    </rPh>
    <phoneticPr fontId="3"/>
  </si>
  <si>
    <t>◎「お申込みシート」にご記入のうえ、下記の専用アドレス宛てにご送付ください。</t>
    <rPh sb="3" eb="5">
      <t>モウシコ</t>
    </rPh>
    <rPh sb="21" eb="23">
      <t>センヨウ</t>
    </rPh>
    <phoneticPr fontId="3"/>
  </si>
  <si>
    <t>●　書籍（テキスト）申込ファイル送付先</t>
    <rPh sb="2" eb="4">
      <t>ショセキ</t>
    </rPh>
    <rPh sb="10" eb="12">
      <t>モウシコミ</t>
    </rPh>
    <rPh sb="16" eb="19">
      <t>ソウフサキ</t>
    </rPh>
    <phoneticPr fontId="3"/>
  </si>
  <si>
    <t>上記宛先は、書籍（テキスト）のお申込み専用窓口です。</t>
    <rPh sb="0" eb="2">
      <t>ジョウキ</t>
    </rPh>
    <rPh sb="2" eb="4">
      <t>アテサキ</t>
    </rPh>
    <rPh sb="6" eb="8">
      <t>ショセキ</t>
    </rPh>
    <rPh sb="16" eb="18">
      <t>モウシコ</t>
    </rPh>
    <rPh sb="19" eb="21">
      <t>センヨウ</t>
    </rPh>
    <rPh sb="21" eb="23">
      <t>マドグチ</t>
    </rPh>
    <phoneticPr fontId="1"/>
  </si>
  <si>
    <t>※メールの件名は、【書籍申込み_御社名】としてください。</t>
    <rPh sb="5" eb="7">
      <t>ケンメイ</t>
    </rPh>
    <rPh sb="10" eb="12">
      <t>ショセキ</t>
    </rPh>
    <rPh sb="12" eb="14">
      <t>モウシコ</t>
    </rPh>
    <rPh sb="16" eb="18">
      <t>オンシャ</t>
    </rPh>
    <rPh sb="18" eb="19">
      <t>メイ</t>
    </rPh>
    <phoneticPr fontId="1"/>
  </si>
  <si>
    <t>・本申込書には、個人情報が含まれていますので、お送りいただく際はパスワードを設定してください。</t>
    <phoneticPr fontId="3"/>
  </si>
  <si>
    <t>・本申込書の記載にあたって、下記当社プライバシーポリシーの「個人情報のお取り扱について」を必ずお読みください。</t>
    <rPh sb="1" eb="2">
      <t>ホン</t>
    </rPh>
    <rPh sb="2" eb="5">
      <t>モウシコミショ</t>
    </rPh>
    <rPh sb="6" eb="8">
      <t>キサイ</t>
    </rPh>
    <rPh sb="30" eb="32">
      <t>コジン</t>
    </rPh>
    <rPh sb="32" eb="34">
      <t>ジョウホウ</t>
    </rPh>
    <rPh sb="36" eb="37">
      <t>ト</t>
    </rPh>
    <rPh sb="38" eb="39">
      <t>アツカ</t>
    </rPh>
    <rPh sb="45" eb="46">
      <t>カナラ</t>
    </rPh>
    <rPh sb="48" eb="49">
      <t>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</si>
</sst>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_ "/>
    <numFmt numFmtId="177" formatCode="&quot;¥&quot;#,##0_);[Red]\(&quot;¥&quot;#,##0\)"/>
    <numFmt numFmtId="178" formatCode="0_ &quot;冊またはセット&quot;"/>
    <numFmt numFmtId="179" formatCode="[$-F800]dddd\,\ mmmm\ dd\,\ yyyy"/>
    <numFmt numFmtId="180" formatCode="#,##0.0_);[Red]\(#,##0.0\)"/>
    <numFmt numFmtId="181" formatCode="#,##0_);[Red]\(#,##0\)"/>
  </numFmts>
  <fonts count="44" x14ac:knownFonts="1">
    <font>
      <sz val="10"/>
      <color theme="1"/>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3"/>
      <charset val="128"/>
    </font>
    <font>
      <u/>
      <sz val="11"/>
      <color indexed="12"/>
      <name val="ＭＳ Ｐゴシック"/>
      <family val="3"/>
      <charset val="128"/>
    </font>
    <font>
      <sz val="10"/>
      <color indexed="63"/>
      <name val="ＭＳ Ｐゴシック"/>
      <family val="3"/>
      <charset val="128"/>
    </font>
    <font>
      <sz val="10"/>
      <color indexed="8"/>
      <name val="ＭＳ Ｐゴシック"/>
      <family val="3"/>
      <charset val="128"/>
    </font>
    <font>
      <sz val="9"/>
      <name val="ＭＳ Ｐゴシック"/>
      <family val="3"/>
      <charset val="128"/>
    </font>
    <font>
      <sz val="9"/>
      <color indexed="8"/>
      <name val="ＭＳ Ｐゴシック"/>
      <family val="3"/>
      <charset val="128"/>
    </font>
    <font>
      <b/>
      <sz val="12"/>
      <name val="ＭＳ Ｐゴシック"/>
      <family val="3"/>
      <charset val="128"/>
    </font>
    <font>
      <sz val="12"/>
      <name val="ＭＳ Ｐゴシック"/>
      <family val="3"/>
      <charset val="128"/>
    </font>
    <font>
      <sz val="6"/>
      <name val="ＭＳ Ｐゴシック"/>
      <family val="3"/>
      <charset val="128"/>
    </font>
    <font>
      <b/>
      <sz val="10"/>
      <name val="ＭＳ Ｐゴシック"/>
      <family val="3"/>
      <charset val="128"/>
    </font>
    <font>
      <sz val="6"/>
      <name val="ＭＳ Ｐゴシック"/>
      <family val="3"/>
      <charset val="128"/>
    </font>
    <font>
      <sz val="14"/>
      <name val="メイリオ"/>
      <family val="3"/>
      <charset val="128"/>
    </font>
    <font>
      <sz val="9"/>
      <name val="メイリオ"/>
      <family val="3"/>
      <charset val="128"/>
    </font>
    <font>
      <sz val="11"/>
      <name val="メイリオ"/>
      <family val="3"/>
      <charset val="128"/>
    </font>
    <font>
      <sz val="10"/>
      <color theme="1"/>
      <name val="ＭＳ Ｐゴシック"/>
      <family val="3"/>
      <charset val="128"/>
      <scheme val="minor"/>
    </font>
    <font>
      <b/>
      <sz val="10"/>
      <color theme="1"/>
      <name val="ＭＳ Ｐゴシック"/>
      <family val="3"/>
      <charset val="128"/>
      <scheme val="minor"/>
    </font>
    <font>
      <b/>
      <sz val="10"/>
      <color rgb="FFFF0000"/>
      <name val="ＭＳ Ｐゴシック"/>
      <family val="3"/>
      <charset val="128"/>
    </font>
    <font>
      <sz val="12"/>
      <color theme="1"/>
      <name val="ＭＳ Ｐゴシック"/>
      <family val="3"/>
      <charset val="128"/>
      <scheme val="minor"/>
    </font>
    <font>
      <b/>
      <sz val="14"/>
      <color theme="1"/>
      <name val="メイリオ"/>
      <family val="3"/>
      <charset val="128"/>
    </font>
    <font>
      <b/>
      <sz val="12"/>
      <color theme="0"/>
      <name val="メイリオ"/>
      <family val="3"/>
      <charset val="128"/>
    </font>
    <font>
      <sz val="11"/>
      <color theme="0"/>
      <name val="メイリオ"/>
      <family val="3"/>
      <charset val="128"/>
    </font>
    <font>
      <sz val="10"/>
      <color rgb="FFFF0000"/>
      <name val="ＭＳ Ｐゴシック"/>
      <family val="3"/>
      <charset val="128"/>
      <scheme val="minor"/>
    </font>
    <font>
      <b/>
      <sz val="8"/>
      <name val="ＭＳ Ｐゴシック"/>
      <family val="3"/>
      <charset val="128"/>
    </font>
    <font>
      <sz val="10"/>
      <color theme="4"/>
      <name val="ＭＳ Ｐゴシック"/>
      <family val="3"/>
      <charset val="128"/>
      <scheme val="minor"/>
    </font>
    <font>
      <b/>
      <sz val="12"/>
      <color theme="1"/>
      <name val="ＭＳ Ｐゴシック"/>
      <family val="3"/>
      <charset val="128"/>
      <scheme val="minor"/>
    </font>
    <font>
      <b/>
      <sz val="16"/>
      <name val="ＭＳ Ｐゴシック"/>
      <family val="3"/>
      <charset val="128"/>
    </font>
    <font>
      <sz val="12"/>
      <color theme="4"/>
      <name val="ＭＳ Ｐゴシック"/>
      <family val="3"/>
      <charset val="128"/>
    </font>
    <font>
      <sz val="12"/>
      <color rgb="FFFF0000"/>
      <name val="ＭＳ Ｐゴシック"/>
      <family val="3"/>
      <charset val="128"/>
      <scheme val="minor"/>
    </font>
    <font>
      <sz val="6"/>
      <name val="ＭＳ Ｐゴシック"/>
      <family val="2"/>
      <charset val="128"/>
      <scheme val="minor"/>
    </font>
    <font>
      <sz val="11"/>
      <color rgb="FFFF0000"/>
      <name val="ＭＳ Ｐゴシック"/>
      <family val="3"/>
      <charset val="128"/>
      <scheme val="minor"/>
    </font>
    <font>
      <sz val="11"/>
      <name val="メイリオ"/>
      <family val="3"/>
    </font>
    <font>
      <sz val="11"/>
      <name val="ＭＳ Ｐゴシック"/>
      <family val="3"/>
      <charset val="128"/>
    </font>
    <font>
      <sz val="11"/>
      <color rgb="FFFF0000"/>
      <name val="メイリオ"/>
      <family val="3"/>
      <charset val="128"/>
    </font>
    <font>
      <sz val="10"/>
      <color rgb="FF00B0F0"/>
      <name val="ＭＳ Ｐゴシック"/>
      <family val="3"/>
      <charset val="128"/>
    </font>
    <font>
      <sz val="10"/>
      <color rgb="FF0000FF"/>
      <name val="ＭＳ Ｐゴシック"/>
      <family val="3"/>
      <charset val="128"/>
    </font>
    <font>
      <sz val="11"/>
      <color theme="1"/>
      <name val="ＭＳ Ｐゴシック"/>
      <family val="3"/>
      <charset val="128"/>
      <scheme val="minor"/>
    </font>
    <font>
      <u/>
      <sz val="12"/>
      <color indexed="12"/>
      <name val="ＭＳ Ｐゴシック"/>
      <family val="3"/>
      <charset val="128"/>
    </font>
    <font>
      <u/>
      <sz val="10"/>
      <color theme="10"/>
      <name val="ＭＳ Ｐゴシック"/>
      <family val="3"/>
      <charset val="128"/>
      <scheme val="minor"/>
    </font>
    <font>
      <u/>
      <sz val="12"/>
      <color theme="10"/>
      <name val="ＭＳ Ｐゴシック"/>
      <family val="3"/>
      <charset val="128"/>
      <scheme val="minor"/>
    </font>
    <font>
      <b/>
      <sz val="9"/>
      <name val="ＭＳ Ｐゴシック"/>
      <family val="3"/>
      <charset val="128"/>
    </font>
    <font>
      <sz val="10"/>
      <color theme="1"/>
      <name val="ＭＳ Ｐ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0070C0"/>
        <bgColor indexed="64"/>
      </patternFill>
    </fill>
    <fill>
      <patternFill patternType="solid">
        <fgColor theme="0"/>
        <bgColor indexed="64"/>
      </patternFill>
    </fill>
    <fill>
      <patternFill patternType="solid">
        <fgColor indexed="9"/>
        <bgColor indexed="64"/>
      </patternFill>
    </fill>
  </fills>
  <borders count="47">
    <border>
      <left/>
      <right/>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bottom/>
      <diagonal/>
    </border>
    <border>
      <left/>
      <right/>
      <top style="thick">
        <color indexed="64"/>
      </top>
      <bottom/>
      <diagonal/>
    </border>
    <border>
      <left/>
      <right style="thick">
        <color indexed="64"/>
      </right>
      <top style="thick">
        <color indexed="64"/>
      </top>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style="thick">
        <color indexed="64"/>
      </left>
      <right/>
      <top/>
      <bottom style="thick">
        <color indexed="64"/>
      </bottom>
      <diagonal/>
    </border>
  </borders>
  <cellStyleXfs count="7">
    <xf numFmtId="0" fontId="0" fillId="0" borderId="0">
      <alignment vertical="center"/>
    </xf>
    <xf numFmtId="0" fontId="4" fillId="0" borderId="0" applyNumberFormat="0" applyFill="0" applyBorder="0" applyAlignment="0" applyProtection="0">
      <alignment vertical="top"/>
      <protection locked="0"/>
    </xf>
    <xf numFmtId="38" fontId="17" fillId="0" borderId="0" applyFont="0" applyFill="0" applyBorder="0" applyAlignment="0" applyProtection="0">
      <alignment vertical="center"/>
    </xf>
    <xf numFmtId="6" fontId="17" fillId="0" borderId="0" applyFont="0" applyFill="0" applyBorder="0" applyAlignment="0" applyProtection="0">
      <alignment vertical="center"/>
    </xf>
    <xf numFmtId="38" fontId="17" fillId="0" borderId="0" applyFont="0" applyFill="0" applyBorder="0" applyAlignment="0" applyProtection="0">
      <alignment vertical="center"/>
    </xf>
    <xf numFmtId="0" fontId="34" fillId="0" borderId="0">
      <alignment vertical="center"/>
    </xf>
    <xf numFmtId="0" fontId="40" fillId="0" borderId="0" applyNumberFormat="0" applyFill="0" applyBorder="0" applyAlignment="0" applyProtection="0">
      <alignment vertical="center"/>
    </xf>
  </cellStyleXfs>
  <cellXfs count="124">
    <xf numFmtId="0" fontId="0" fillId="0" borderId="0" xfId="0">
      <alignment vertical="center"/>
    </xf>
    <xf numFmtId="0" fontId="2" fillId="0" borderId="0" xfId="0" applyFont="1">
      <alignment vertical="center"/>
    </xf>
    <xf numFmtId="0" fontId="4" fillId="0" borderId="0" xfId="1" applyAlignment="1" applyProtection="1">
      <alignment vertical="center"/>
    </xf>
    <xf numFmtId="0" fontId="2" fillId="0" borderId="0" xfId="0" applyFont="1" applyAlignment="1">
      <alignment vertical="center" wrapText="1"/>
    </xf>
    <xf numFmtId="0" fontId="2" fillId="0" borderId="0" xfId="0" applyFont="1" applyAlignment="1">
      <alignment vertical="top"/>
    </xf>
    <xf numFmtId="0" fontId="5" fillId="0" borderId="0" xfId="0" applyFont="1">
      <alignment vertical="center"/>
    </xf>
    <xf numFmtId="0" fontId="2" fillId="0" borderId="0" xfId="0" applyFont="1" applyAlignment="1">
      <alignment vertical="top" wrapText="1"/>
    </xf>
    <xf numFmtId="0" fontId="6" fillId="0" borderId="0" xfId="0" applyFo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0" fillId="0" borderId="1" xfId="0" applyBorder="1" applyAlignment="1">
      <alignment horizontal="center" vertical="center"/>
    </xf>
    <xf numFmtId="0" fontId="18" fillId="0" borderId="0" xfId="0" applyFont="1">
      <alignment vertical="center"/>
    </xf>
    <xf numFmtId="0" fontId="9"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6" fontId="10" fillId="0" borderId="2" xfId="3" applyFont="1" applyBorder="1" applyProtection="1">
      <alignment vertical="center"/>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0" fillId="0" borderId="5" xfId="0" applyFont="1" applyBorder="1" applyProtection="1">
      <alignment vertical="center"/>
      <protection locked="0"/>
    </xf>
    <xf numFmtId="0" fontId="10" fillId="0" borderId="6" xfId="0" applyFont="1" applyBorder="1" applyProtection="1">
      <alignment vertical="center"/>
      <protection locked="0"/>
    </xf>
    <xf numFmtId="0" fontId="10" fillId="0" borderId="7" xfId="0" applyFont="1" applyBorder="1" applyProtection="1">
      <alignment vertical="center"/>
      <protection locked="0"/>
    </xf>
    <xf numFmtId="0" fontId="0" fillId="0" borderId="8" xfId="0" applyBorder="1" applyAlignment="1">
      <alignment horizontal="left" vertical="center"/>
    </xf>
    <xf numFmtId="0" fontId="0" fillId="0" borderId="10" xfId="0" applyBorder="1" applyAlignment="1" applyProtection="1">
      <alignment horizontal="center" vertical="center"/>
      <protection locked="0"/>
    </xf>
    <xf numFmtId="0" fontId="10" fillId="0" borderId="11" xfId="0" applyFont="1" applyBorder="1">
      <alignment vertical="center"/>
    </xf>
    <xf numFmtId="0" fontId="10" fillId="0" borderId="12" xfId="0" applyFont="1" applyBorder="1" applyAlignment="1" applyProtection="1">
      <alignment horizontal="center" vertical="center"/>
      <protection locked="0"/>
    </xf>
    <xf numFmtId="0" fontId="10" fillId="0" borderId="13" xfId="0" applyFont="1" applyBorder="1" applyAlignment="1" applyProtection="1">
      <alignment horizontal="center" vertical="center"/>
      <protection locked="0"/>
    </xf>
    <xf numFmtId="0" fontId="10" fillId="0" borderId="14"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176" fontId="10" fillId="2" borderId="2" xfId="0" applyNumberFormat="1" applyFont="1" applyFill="1" applyBorder="1" applyProtection="1">
      <alignment vertical="center"/>
      <protection locked="0"/>
    </xf>
    <xf numFmtId="176" fontId="10" fillId="2" borderId="17" xfId="0" applyNumberFormat="1" applyFont="1" applyFill="1" applyBorder="1" applyProtection="1">
      <alignment vertical="center"/>
      <protection locked="0"/>
    </xf>
    <xf numFmtId="176" fontId="10" fillId="2" borderId="18" xfId="0" applyNumberFormat="1" applyFont="1" applyFill="1" applyBorder="1" applyProtection="1">
      <alignment vertical="center"/>
      <protection locked="0"/>
    </xf>
    <xf numFmtId="0" fontId="19" fillId="0" borderId="0" xfId="0" applyFont="1">
      <alignment vertical="center"/>
    </xf>
    <xf numFmtId="0" fontId="12" fillId="0" borderId="0" xfId="0" applyFont="1">
      <alignment vertical="center"/>
    </xf>
    <xf numFmtId="0" fontId="0" fillId="0" borderId="17" xfId="0" applyBorder="1" applyAlignment="1">
      <alignment horizontal="left" vertical="center"/>
    </xf>
    <xf numFmtId="0" fontId="0" fillId="0" borderId="19" xfId="0" applyBorder="1" applyAlignment="1">
      <alignment horizontal="center" vertical="center"/>
    </xf>
    <xf numFmtId="0" fontId="0" fillId="0" borderId="20" xfId="0" applyBorder="1" applyAlignment="1">
      <alignment horizontal="left" vertical="center"/>
    </xf>
    <xf numFmtId="0" fontId="0" fillId="0" borderId="20" xfId="0" applyBorder="1" applyAlignment="1">
      <alignment horizontal="center" vertical="center"/>
    </xf>
    <xf numFmtId="0" fontId="0" fillId="0" borderId="12" xfId="0" applyBorder="1" applyAlignment="1">
      <alignment horizontal="center" vertical="center"/>
    </xf>
    <xf numFmtId="49" fontId="21" fillId="0" borderId="0" xfId="0" applyNumberFormat="1" applyFont="1">
      <alignment vertical="center"/>
    </xf>
    <xf numFmtId="0" fontId="14" fillId="0" borderId="0" xfId="0" applyFont="1">
      <alignment vertical="center"/>
    </xf>
    <xf numFmtId="0" fontId="0" fillId="0" borderId="0" xfId="0" applyAlignment="1"/>
    <xf numFmtId="14" fontId="15" fillId="0" borderId="0" xfId="2" applyNumberFormat="1" applyFont="1" applyAlignment="1">
      <alignment horizontal="right" vertical="center"/>
    </xf>
    <xf numFmtId="0" fontId="10" fillId="0" borderId="25" xfId="0" applyFont="1" applyBorder="1" applyAlignment="1" applyProtection="1">
      <alignment horizontal="right" vertical="center"/>
      <protection locked="0"/>
    </xf>
    <xf numFmtId="177" fontId="10" fillId="0" borderId="25" xfId="2" applyNumberFormat="1" applyFont="1" applyFill="1" applyBorder="1" applyProtection="1">
      <alignment vertical="center"/>
    </xf>
    <xf numFmtId="0" fontId="10" fillId="0" borderId="25" xfId="0" applyFont="1" applyBorder="1" applyProtection="1">
      <alignment vertical="center"/>
      <protection locked="0"/>
    </xf>
    <xf numFmtId="0" fontId="0" fillId="0" borderId="28" xfId="0" applyBorder="1" applyAlignment="1" applyProtection="1">
      <alignment horizontal="center" vertical="center"/>
      <protection locked="0"/>
    </xf>
    <xf numFmtId="177" fontId="10" fillId="0" borderId="29" xfId="0" applyNumberFormat="1" applyFont="1" applyBorder="1">
      <alignment vertical="center"/>
    </xf>
    <xf numFmtId="0" fontId="10" fillId="0" borderId="30" xfId="0" applyFont="1" applyBorder="1">
      <alignment vertical="center"/>
    </xf>
    <xf numFmtId="177" fontId="10" fillId="0" borderId="31" xfId="0" applyNumberFormat="1" applyFont="1" applyBorder="1">
      <alignment vertical="center"/>
    </xf>
    <xf numFmtId="178" fontId="10" fillId="0" borderId="25" xfId="0" applyNumberFormat="1" applyFont="1" applyBorder="1">
      <alignment vertical="center"/>
    </xf>
    <xf numFmtId="0" fontId="0" fillId="0" borderId="32" xfId="0" applyBorder="1" applyAlignment="1">
      <alignment horizontal="center" vertical="center"/>
    </xf>
    <xf numFmtId="0" fontId="0" fillId="0" borderId="24"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25" fillId="0" borderId="0" xfId="0" applyFont="1">
      <alignment vertical="center"/>
    </xf>
    <xf numFmtId="0" fontId="27" fillId="0" borderId="0" xfId="0" applyFont="1">
      <alignment vertical="center"/>
    </xf>
    <xf numFmtId="0" fontId="28" fillId="0" borderId="0" xfId="0" applyFont="1">
      <alignment vertical="center"/>
    </xf>
    <xf numFmtId="0" fontId="29" fillId="0" borderId="0" xfId="0" applyFont="1" applyAlignment="1" applyProtection="1">
      <alignment vertical="center" shrinkToFit="1"/>
      <protection locked="0"/>
    </xf>
    <xf numFmtId="0" fontId="30" fillId="0" borderId="0" xfId="0" applyFont="1">
      <alignment vertical="center"/>
    </xf>
    <xf numFmtId="0" fontId="32" fillId="0" borderId="0" xfId="0" applyFont="1">
      <alignment vertical="center"/>
    </xf>
    <xf numFmtId="0" fontId="2" fillId="2" borderId="2" xfId="0" applyFont="1" applyFill="1" applyBorder="1" applyAlignment="1" applyProtection="1">
      <alignment horizontal="left" vertical="center" shrinkToFit="1"/>
      <protection locked="0"/>
    </xf>
    <xf numFmtId="0" fontId="2" fillId="2" borderId="16" xfId="0" applyFont="1" applyFill="1" applyBorder="1" applyAlignment="1" applyProtection="1">
      <alignment horizontal="left" vertical="center" shrinkToFit="1"/>
      <protection locked="0"/>
    </xf>
    <xf numFmtId="38" fontId="22" fillId="3" borderId="17" xfId="4" applyFont="1" applyFill="1" applyBorder="1" applyAlignment="1">
      <alignment horizontal="center" vertical="center"/>
    </xf>
    <xf numFmtId="38" fontId="22" fillId="3" borderId="17" xfId="4" applyFont="1" applyFill="1" applyBorder="1" applyAlignment="1" applyProtection="1">
      <alignment horizontal="center" vertical="center"/>
    </xf>
    <xf numFmtId="38" fontId="23" fillId="3" borderId="17" xfId="4" applyFont="1" applyFill="1" applyBorder="1" applyAlignment="1">
      <alignment vertical="center"/>
    </xf>
    <xf numFmtId="180" fontId="23" fillId="3" borderId="17" xfId="4" applyNumberFormat="1" applyFont="1" applyFill="1" applyBorder="1" applyAlignment="1">
      <alignment vertical="center"/>
    </xf>
    <xf numFmtId="38" fontId="16" fillId="0" borderId="17" xfId="4" applyFont="1" applyBorder="1" applyAlignment="1">
      <alignment vertical="center"/>
    </xf>
    <xf numFmtId="181" fontId="16" fillId="0" borderId="17" xfId="4" applyNumberFormat="1" applyFont="1" applyBorder="1" applyAlignment="1">
      <alignment vertical="center"/>
    </xf>
    <xf numFmtId="181" fontId="16" fillId="3" borderId="17" xfId="4" applyNumberFormat="1" applyFont="1" applyFill="1" applyBorder="1" applyAlignment="1">
      <alignment vertical="center"/>
    </xf>
    <xf numFmtId="0" fontId="33" fillId="0" borderId="17" xfId="0" applyFont="1" applyBorder="1" applyAlignment="1">
      <alignment vertical="center" wrapText="1"/>
    </xf>
    <xf numFmtId="0" fontId="33" fillId="0" borderId="2" xfId="0" applyFont="1" applyBorder="1" applyAlignment="1">
      <alignment vertical="center" wrapText="1"/>
    </xf>
    <xf numFmtId="0" fontId="16" fillId="0" borderId="17" xfId="5" applyFont="1" applyBorder="1">
      <alignment vertical="center"/>
    </xf>
    <xf numFmtId="38" fontId="16" fillId="0" borderId="17" xfId="4" applyFont="1" applyBorder="1" applyAlignment="1"/>
    <xf numFmtId="181" fontId="35" fillId="3" borderId="17" xfId="4" applyNumberFormat="1" applyFont="1" applyFill="1" applyBorder="1" applyAlignment="1">
      <alignment vertical="center"/>
    </xf>
    <xf numFmtId="38" fontId="16" fillId="0" borderId="17" xfId="4" applyFont="1" applyFill="1" applyBorder="1" applyAlignment="1">
      <alignment vertical="center"/>
    </xf>
    <xf numFmtId="0" fontId="4" fillId="0" borderId="0" xfId="1" applyBorder="1" applyAlignment="1" applyProtection="1">
      <alignment horizontal="left" vertical="center" wrapText="1"/>
    </xf>
    <xf numFmtId="0" fontId="4" fillId="0" borderId="40" xfId="1" applyBorder="1" applyAlignment="1" applyProtection="1">
      <alignment horizontal="left" vertical="center" wrapText="1"/>
    </xf>
    <xf numFmtId="0" fontId="20" fillId="0" borderId="0" xfId="0" applyFont="1">
      <alignment vertical="center"/>
    </xf>
    <xf numFmtId="0" fontId="36" fillId="0" borderId="0" xfId="0" applyFont="1">
      <alignment vertical="center"/>
    </xf>
    <xf numFmtId="0" fontId="37" fillId="0" borderId="0" xfId="0" applyFont="1" applyAlignment="1">
      <alignment vertical="center" wrapText="1"/>
    </xf>
    <xf numFmtId="0" fontId="38" fillId="0" borderId="0" xfId="0" applyFont="1">
      <alignment vertical="center"/>
    </xf>
    <xf numFmtId="0" fontId="0" fillId="0" borderId="0" xfId="0" applyAlignment="1">
      <alignment horizontal="right" vertical="center"/>
    </xf>
    <xf numFmtId="14" fontId="20" fillId="0" borderId="0" xfId="0" applyNumberFormat="1" applyFont="1">
      <alignment vertical="center"/>
    </xf>
    <xf numFmtId="0" fontId="10" fillId="0" borderId="0" xfId="0" applyFont="1" applyAlignment="1">
      <alignment horizontal="right" vertical="center"/>
    </xf>
    <xf numFmtId="0" fontId="41" fillId="0" borderId="0" xfId="6" applyFont="1" applyBorder="1" applyAlignment="1" applyProtection="1"/>
    <xf numFmtId="0" fontId="9" fillId="0" borderId="0" xfId="0" applyFont="1" applyAlignment="1">
      <alignment vertical="top"/>
    </xf>
    <xf numFmtId="0" fontId="39" fillId="0" borderId="0" xfId="1" applyFont="1" applyAlignment="1" applyProtection="1">
      <alignment vertical="center"/>
    </xf>
    <xf numFmtId="0" fontId="10" fillId="0" borderId="0" xfId="0" applyFont="1" applyAlignment="1">
      <alignment vertical="top"/>
    </xf>
    <xf numFmtId="6" fontId="10" fillId="0" borderId="16" xfId="3" applyFont="1" applyBorder="1" applyProtection="1">
      <alignment vertical="center"/>
    </xf>
    <xf numFmtId="0" fontId="20" fillId="0" borderId="21" xfId="0" applyFont="1" applyBorder="1" applyAlignment="1">
      <alignment horizontal="center" vertical="center" wrapText="1"/>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9" fillId="0" borderId="25" xfId="0" applyFont="1" applyBorder="1" applyAlignment="1" applyProtection="1">
      <alignment horizontal="center" vertical="center" shrinkToFit="1"/>
      <protection locked="0"/>
    </xf>
    <xf numFmtId="0" fontId="0" fillId="0" borderId="17" xfId="0" applyBorder="1" applyAlignment="1">
      <alignment horizontal="left" vertical="center"/>
    </xf>
    <xf numFmtId="0" fontId="0" fillId="0" borderId="9" xfId="0" applyBorder="1" applyAlignment="1">
      <alignment horizontal="left" vertical="center"/>
    </xf>
    <xf numFmtId="0" fontId="0" fillId="0" borderId="27"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179" fontId="0" fillId="0" borderId="32" xfId="0" applyNumberFormat="1" applyBorder="1" applyAlignment="1">
      <alignment horizontal="left" vertical="center"/>
    </xf>
    <xf numFmtId="179" fontId="0" fillId="0" borderId="38" xfId="0" applyNumberFormat="1" applyBorder="1" applyAlignment="1">
      <alignment horizontal="left" vertical="center"/>
    </xf>
    <xf numFmtId="179" fontId="0" fillId="0" borderId="39" xfId="0" applyNumberFormat="1" applyBorder="1" applyAlignment="1">
      <alignment horizontal="left" vertical="center"/>
    </xf>
    <xf numFmtId="0" fontId="0" fillId="0" borderId="33" xfId="0" applyBorder="1" applyAlignment="1">
      <alignment horizontal="left" vertical="center"/>
    </xf>
    <xf numFmtId="0" fontId="0" fillId="0" borderId="36" xfId="0" applyBorder="1" applyAlignment="1">
      <alignment horizontal="left" vertical="center"/>
    </xf>
    <xf numFmtId="0" fontId="0" fillId="0" borderId="34" xfId="0" applyBorder="1" applyAlignment="1">
      <alignment horizontal="left" vertical="center"/>
    </xf>
    <xf numFmtId="0" fontId="24" fillId="0" borderId="33" xfId="0" applyFont="1" applyBorder="1" applyAlignment="1">
      <alignment horizontal="left" vertical="center"/>
    </xf>
    <xf numFmtId="0" fontId="39" fillId="0" borderId="45" xfId="1" applyFont="1" applyBorder="1" applyAlignment="1" applyProtection="1">
      <alignment horizontal="left" vertical="center" wrapText="1"/>
    </xf>
    <xf numFmtId="0" fontId="39" fillId="0" borderId="41" xfId="1" applyFont="1" applyBorder="1" applyAlignment="1" applyProtection="1">
      <alignment horizontal="left" vertical="center" wrapText="1"/>
    </xf>
    <xf numFmtId="0" fontId="39" fillId="0" borderId="42" xfId="1" applyFont="1" applyBorder="1" applyAlignment="1" applyProtection="1">
      <alignment horizontal="left" vertical="center" wrapText="1"/>
    </xf>
    <xf numFmtId="0" fontId="39" fillId="0" borderId="46" xfId="1" applyFont="1" applyBorder="1" applyAlignment="1" applyProtection="1">
      <alignment horizontal="left" vertical="center" wrapText="1"/>
    </xf>
    <xf numFmtId="0" fontId="39" fillId="0" borderId="43" xfId="1" applyFont="1" applyBorder="1" applyAlignment="1" applyProtection="1">
      <alignment horizontal="left" vertical="center" wrapText="1"/>
    </xf>
    <xf numFmtId="0" fontId="39" fillId="0" borderId="44" xfId="1" applyFont="1" applyBorder="1" applyAlignment="1" applyProtection="1">
      <alignment horizontal="left" vertical="center" wrapText="1"/>
    </xf>
    <xf numFmtId="0" fontId="26" fillId="0" borderId="25" xfId="0" applyFont="1" applyBorder="1" applyAlignment="1">
      <alignment horizontal="center" vertical="center" shrinkToFit="1"/>
    </xf>
    <xf numFmtId="0" fontId="42" fillId="0" borderId="0" xfId="0" applyFont="1">
      <alignment vertical="center"/>
    </xf>
    <xf numFmtId="49" fontId="34" fillId="0" borderId="0" xfId="0" applyNumberFormat="1" applyFont="1">
      <alignment vertical="center"/>
    </xf>
    <xf numFmtId="0" fontId="43" fillId="0" borderId="0" xfId="0" applyFont="1">
      <alignment vertical="center"/>
    </xf>
    <xf numFmtId="0" fontId="43" fillId="0" borderId="0" xfId="0" applyFont="1" applyAlignment="1">
      <alignment horizontal="right"/>
    </xf>
    <xf numFmtId="38" fontId="43" fillId="0" borderId="0" xfId="2" applyFont="1" applyFill="1" applyBorder="1" applyAlignment="1">
      <alignment horizontal="right"/>
    </xf>
    <xf numFmtId="0" fontId="2" fillId="0" borderId="0" xfId="2" applyNumberFormat="1" applyFont="1" applyFill="1" applyBorder="1" applyAlignment="1">
      <alignment horizontal="right"/>
    </xf>
    <xf numFmtId="0" fontId="43" fillId="4" borderId="0" xfId="0" applyFont="1" applyFill="1" applyAlignment="1">
      <alignment horizontal="right"/>
    </xf>
    <xf numFmtId="38" fontId="43" fillId="5" borderId="0" xfId="2" applyFont="1" applyFill="1" applyBorder="1" applyAlignment="1">
      <alignment horizontal="right"/>
    </xf>
    <xf numFmtId="0" fontId="2" fillId="4" borderId="0" xfId="2" applyNumberFormat="1" applyFont="1" applyFill="1" applyBorder="1" applyAlignment="1"/>
  </cellXfs>
  <cellStyles count="7">
    <cellStyle name="Hyperlink" xfId="6" xr:uid="{00000000-000B-0000-0000-000008000000}"/>
    <cellStyle name="ハイパーリンク" xfId="1" builtinId="8"/>
    <cellStyle name="桁区切り" xfId="2" builtinId="6"/>
    <cellStyle name="桁区切り 2" xfId="4" xr:uid="{87625B2F-A1F9-4EE2-9735-380BD6709574}"/>
    <cellStyle name="通貨" xfId="3" builtinId="7"/>
    <cellStyle name="標準" xfId="0" builtinId="0"/>
    <cellStyle name="標準 3" xfId="5" xr:uid="{F47C0162-E2F2-494E-9F22-2AB7AE9345A7}"/>
  </cellStyles>
  <dxfs count="1">
    <dxf>
      <fill>
        <patternFill>
          <bgColor theme="5"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gaku.co.jp/privacy/" TargetMode="External"/><Relationship Id="rId1" Type="http://schemas.openxmlformats.org/officeDocument/2006/relationships/hyperlink" Target="mailto:order1@cogaku.co.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2"/>
  <sheetViews>
    <sheetView showGridLines="0" tabSelected="1" workbookViewId="0"/>
  </sheetViews>
  <sheetFormatPr defaultRowHeight="12" x14ac:dyDescent="0.2"/>
  <cols>
    <col min="1" max="1" width="5.59765625" customWidth="1"/>
    <col min="11" max="11" width="14.8984375" customWidth="1"/>
  </cols>
  <sheetData>
    <row r="1" spans="1:19" ht="14.5" thickBot="1" x14ac:dyDescent="0.25">
      <c r="A1" s="77"/>
      <c r="B1" s="77"/>
      <c r="C1" s="77"/>
      <c r="D1" s="77"/>
      <c r="E1" s="77"/>
      <c r="F1" s="77"/>
      <c r="G1" s="77"/>
      <c r="H1" s="77"/>
      <c r="I1" s="77"/>
      <c r="J1" s="77"/>
      <c r="K1" s="77"/>
    </row>
    <row r="2" spans="1:19" ht="18" customHeight="1" x14ac:dyDescent="0.2">
      <c r="A2" s="14"/>
      <c r="B2" s="77"/>
      <c r="C2" s="89" t="s">
        <v>0</v>
      </c>
      <c r="D2" s="90"/>
      <c r="E2" s="90"/>
      <c r="F2" s="90"/>
      <c r="G2" s="91"/>
      <c r="H2" s="77"/>
      <c r="I2" s="77"/>
      <c r="J2" s="77"/>
      <c r="K2" s="82">
        <v>46189</v>
      </c>
    </row>
    <row r="3" spans="1:19" ht="18" customHeight="1" thickBot="1" x14ac:dyDescent="0.25">
      <c r="A3" s="77"/>
      <c r="B3" s="77"/>
      <c r="C3" s="92"/>
      <c r="D3" s="93"/>
      <c r="E3" s="93"/>
      <c r="F3" s="93"/>
      <c r="G3" s="94"/>
      <c r="H3" s="77"/>
      <c r="I3" s="77"/>
      <c r="J3" s="77"/>
      <c r="K3" s="83" t="s">
        <v>1</v>
      </c>
    </row>
    <row r="4" spans="1:19" ht="14" x14ac:dyDescent="0.2">
      <c r="A4" s="14"/>
      <c r="B4" s="14"/>
      <c r="C4" s="14"/>
      <c r="D4" s="14"/>
      <c r="E4" s="14"/>
      <c r="F4" s="14"/>
      <c r="G4" s="14"/>
      <c r="H4" s="14"/>
      <c r="I4" s="77"/>
      <c r="J4" s="14"/>
      <c r="K4" s="14"/>
    </row>
    <row r="5" spans="1:19" ht="14" x14ac:dyDescent="0.2">
      <c r="A5" s="14"/>
      <c r="B5" s="14"/>
      <c r="C5" s="14"/>
      <c r="D5" s="14"/>
      <c r="E5" s="14"/>
      <c r="F5" s="14"/>
      <c r="G5" s="14"/>
      <c r="H5" s="14"/>
      <c r="I5" s="14"/>
      <c r="J5" s="14"/>
      <c r="K5" s="14"/>
    </row>
    <row r="6" spans="1:19" ht="14" x14ac:dyDescent="0.2">
      <c r="A6" s="14"/>
      <c r="B6" s="14" t="s">
        <v>2</v>
      </c>
      <c r="C6" s="14"/>
      <c r="D6" s="14"/>
      <c r="E6" s="14"/>
      <c r="F6" s="14"/>
      <c r="G6" s="14"/>
      <c r="H6" s="14"/>
      <c r="I6" s="14"/>
      <c r="J6" s="14"/>
      <c r="K6" s="14"/>
    </row>
    <row r="7" spans="1:19" ht="14" x14ac:dyDescent="0.2">
      <c r="A7" s="14"/>
      <c r="B7" s="14" t="s">
        <v>3</v>
      </c>
      <c r="C7" s="14"/>
      <c r="D7" s="14"/>
      <c r="E7" s="14"/>
      <c r="F7" s="14"/>
      <c r="G7" s="14"/>
      <c r="H7" s="14"/>
      <c r="I7" s="14"/>
      <c r="J7" s="14"/>
      <c r="K7" s="14"/>
    </row>
    <row r="8" spans="1:19" ht="14" x14ac:dyDescent="0.2">
      <c r="A8" s="14"/>
      <c r="B8" s="14"/>
      <c r="C8" s="14"/>
      <c r="D8" s="14"/>
      <c r="E8" s="14"/>
      <c r="F8" s="14"/>
      <c r="G8" s="14"/>
      <c r="H8" s="14"/>
      <c r="I8" s="14"/>
      <c r="J8" s="14"/>
      <c r="K8" s="14"/>
    </row>
    <row r="9" spans="1:19" ht="14" x14ac:dyDescent="0.2">
      <c r="A9" s="14"/>
      <c r="B9" s="12" t="s">
        <v>526</v>
      </c>
      <c r="C9" s="14"/>
      <c r="D9" s="14"/>
      <c r="E9" s="14"/>
      <c r="F9" s="14"/>
      <c r="G9" s="14"/>
      <c r="H9" s="14"/>
      <c r="I9" s="14"/>
      <c r="J9" s="14"/>
      <c r="K9" s="14"/>
    </row>
    <row r="10" spans="1:19" ht="14" x14ac:dyDescent="0.2">
      <c r="A10" s="14"/>
      <c r="B10" s="14"/>
      <c r="C10" s="14"/>
      <c r="D10" s="14"/>
      <c r="E10" s="14"/>
      <c r="F10" s="14"/>
      <c r="G10" s="14"/>
      <c r="H10" s="14"/>
      <c r="I10" s="14"/>
      <c r="J10" s="14"/>
      <c r="K10" s="14"/>
    </row>
    <row r="11" spans="1:19" s="1" customFormat="1" ht="14" x14ac:dyDescent="0.2">
      <c r="B11" s="12" t="s">
        <v>525</v>
      </c>
      <c r="M11"/>
      <c r="N11" s="116"/>
      <c r="O11" s="117"/>
      <c r="P11" s="118"/>
      <c r="Q11" s="118"/>
      <c r="R11" s="119"/>
      <c r="S11" s="120"/>
    </row>
    <row r="12" spans="1:19" s="1" customFormat="1" ht="13" x14ac:dyDescent="0.2">
      <c r="B12" s="115"/>
      <c r="M12"/>
      <c r="N12" s="116"/>
      <c r="O12" s="117"/>
      <c r="P12" s="118"/>
      <c r="Q12" s="118"/>
      <c r="R12" s="119"/>
      <c r="S12" s="120"/>
    </row>
    <row r="13" spans="1:19" ht="14" x14ac:dyDescent="0.2">
      <c r="A13" s="14" t="s">
        <v>527</v>
      </c>
      <c r="B13" s="14"/>
      <c r="C13" s="14"/>
      <c r="D13" s="14"/>
      <c r="E13" s="14"/>
      <c r="F13" s="14"/>
      <c r="G13" s="14"/>
      <c r="H13" s="14"/>
      <c r="I13" s="14"/>
      <c r="J13" s="14"/>
      <c r="K13" s="14"/>
    </row>
    <row r="14" spans="1:19" ht="14" x14ac:dyDescent="0.2">
      <c r="A14" s="14"/>
      <c r="B14" s="14" t="s">
        <v>4</v>
      </c>
      <c r="C14" s="77"/>
      <c r="D14" s="77"/>
      <c r="F14" s="14"/>
      <c r="G14" s="14"/>
      <c r="I14" s="14"/>
      <c r="J14" s="14"/>
      <c r="K14" s="14"/>
    </row>
    <row r="15" spans="1:19" ht="14" x14ac:dyDescent="0.2">
      <c r="A15" s="14"/>
      <c r="B15" s="84" t="s">
        <v>5</v>
      </c>
      <c r="C15" s="77"/>
      <c r="D15" s="77"/>
      <c r="E15" s="84"/>
      <c r="F15" s="14"/>
      <c r="G15" s="14"/>
      <c r="H15" s="14"/>
      <c r="I15" s="14"/>
      <c r="J15" s="14"/>
      <c r="K15" s="14"/>
    </row>
    <row r="16" spans="1:19" s="1" customFormat="1" ht="14" x14ac:dyDescent="0.2">
      <c r="B16" s="14" t="s">
        <v>528</v>
      </c>
      <c r="C16" s="2"/>
      <c r="M16"/>
      <c r="N16" s="116"/>
      <c r="O16" s="117"/>
      <c r="P16" s="121"/>
      <c r="Q16" s="121"/>
      <c r="R16" s="122"/>
      <c r="S16" s="123"/>
    </row>
    <row r="17" spans="1:11" ht="14" x14ac:dyDescent="0.2">
      <c r="A17" s="14"/>
      <c r="B17" s="14" t="s">
        <v>529</v>
      </c>
      <c r="C17" s="77"/>
      <c r="D17" s="14"/>
      <c r="E17" s="14"/>
      <c r="F17" s="14"/>
      <c r="G17" s="14"/>
      <c r="H17" s="14"/>
      <c r="I17" s="14"/>
      <c r="J17" s="14"/>
      <c r="K17" s="14"/>
    </row>
    <row r="18" spans="1:11" ht="14" x14ac:dyDescent="0.2">
      <c r="A18" s="14"/>
      <c r="B18" s="14"/>
      <c r="C18" s="77"/>
      <c r="D18" s="14"/>
      <c r="E18" s="14"/>
      <c r="F18" s="14"/>
      <c r="G18" s="14"/>
      <c r="H18" s="14"/>
      <c r="I18" s="14"/>
      <c r="J18" s="14"/>
      <c r="K18" s="14"/>
    </row>
    <row r="19" spans="1:11" ht="14" x14ac:dyDescent="0.2">
      <c r="A19" s="14" t="s">
        <v>6</v>
      </c>
      <c r="B19" s="14"/>
      <c r="C19" s="14"/>
      <c r="D19" s="14"/>
      <c r="E19" s="14"/>
      <c r="F19" s="14"/>
      <c r="G19" s="14"/>
      <c r="H19" s="14"/>
      <c r="I19" s="14"/>
      <c r="J19" s="14"/>
      <c r="K19" s="14"/>
    </row>
    <row r="20" spans="1:11" ht="14" x14ac:dyDescent="0.2">
      <c r="A20" s="14"/>
      <c r="B20" s="87" t="s">
        <v>530</v>
      </c>
      <c r="C20" s="85"/>
      <c r="D20" s="85"/>
      <c r="E20" s="85"/>
      <c r="F20" s="85"/>
      <c r="G20" s="85"/>
      <c r="H20" s="85"/>
      <c r="I20" s="85"/>
      <c r="J20" s="85"/>
      <c r="K20" s="12"/>
    </row>
    <row r="21" spans="1:11" ht="14" x14ac:dyDescent="0.2">
      <c r="A21" s="77"/>
      <c r="B21" s="87" t="s">
        <v>491</v>
      </c>
      <c r="C21" s="85"/>
      <c r="D21" s="85"/>
      <c r="E21" s="85"/>
      <c r="F21" s="85"/>
      <c r="G21" s="85"/>
      <c r="H21" s="85"/>
      <c r="I21" s="85"/>
      <c r="J21" s="85"/>
      <c r="K21" s="12"/>
    </row>
    <row r="22" spans="1:11" ht="14" x14ac:dyDescent="0.2">
      <c r="A22" s="77"/>
      <c r="B22" s="14" t="s">
        <v>7</v>
      </c>
      <c r="C22" s="77"/>
      <c r="D22" s="77"/>
      <c r="E22" s="77"/>
      <c r="F22" s="77"/>
      <c r="G22" s="77"/>
      <c r="H22" s="77"/>
      <c r="I22" s="77"/>
      <c r="J22" s="85"/>
      <c r="K22" s="12"/>
    </row>
    <row r="23" spans="1:11" ht="14" x14ac:dyDescent="0.2">
      <c r="A23" s="77"/>
      <c r="B23" s="14" t="s">
        <v>531</v>
      </c>
      <c r="C23" s="77"/>
      <c r="D23" s="77"/>
      <c r="E23" s="77"/>
      <c r="F23" s="77"/>
      <c r="G23" s="77"/>
      <c r="H23" s="77"/>
      <c r="I23" s="77"/>
      <c r="J23" s="77"/>
      <c r="K23" s="77"/>
    </row>
    <row r="24" spans="1:11" ht="14" x14ac:dyDescent="0.2">
      <c r="A24" s="14"/>
      <c r="B24" s="14" t="s">
        <v>8</v>
      </c>
      <c r="C24" s="77"/>
      <c r="D24" s="77"/>
      <c r="E24" s="77"/>
      <c r="F24" s="77"/>
      <c r="G24" s="77"/>
      <c r="H24" s="77"/>
      <c r="I24" s="77"/>
      <c r="J24" s="77"/>
      <c r="K24" s="77"/>
    </row>
    <row r="25" spans="1:11" ht="14" x14ac:dyDescent="0.2">
      <c r="A25" s="14"/>
      <c r="B25" s="14" t="s">
        <v>9</v>
      </c>
      <c r="C25" s="77"/>
      <c r="D25" s="77"/>
      <c r="E25" s="77"/>
      <c r="F25" s="77"/>
      <c r="G25" s="77"/>
      <c r="H25" s="77"/>
      <c r="I25" s="77"/>
      <c r="J25" s="77"/>
      <c r="K25" s="77"/>
    </row>
    <row r="26" spans="1:11" ht="14" x14ac:dyDescent="0.2">
      <c r="A26" s="14"/>
      <c r="B26" s="14" t="s">
        <v>10</v>
      </c>
      <c r="C26" s="77"/>
      <c r="D26" s="77"/>
      <c r="E26" s="77"/>
      <c r="F26" s="77"/>
      <c r="G26" s="77"/>
      <c r="H26" s="77"/>
      <c r="I26" s="77"/>
      <c r="J26" s="86"/>
      <c r="K26" s="77"/>
    </row>
    <row r="27" spans="1:11" ht="14" x14ac:dyDescent="0.2">
      <c r="A27" s="14"/>
      <c r="B27" s="12"/>
      <c r="C27" s="77"/>
      <c r="D27" s="77"/>
      <c r="E27" s="77"/>
      <c r="F27" s="77"/>
      <c r="G27" s="77"/>
      <c r="H27" s="77"/>
      <c r="I27" s="77"/>
      <c r="J27" s="77"/>
      <c r="K27" s="77"/>
    </row>
    <row r="28" spans="1:11" ht="14" x14ac:dyDescent="0.2">
      <c r="A28" s="58" t="s">
        <v>11</v>
      </c>
      <c r="B28" s="59"/>
      <c r="F28" s="1"/>
      <c r="G28" s="1"/>
      <c r="H28" s="1"/>
      <c r="I28" s="1"/>
    </row>
    <row r="29" spans="1:11" ht="14" x14ac:dyDescent="0.2">
      <c r="A29" s="59"/>
      <c r="B29" s="77" t="s">
        <v>12</v>
      </c>
      <c r="F29" s="3"/>
      <c r="G29" s="3"/>
      <c r="H29" s="3"/>
      <c r="I29" s="3"/>
      <c r="J29" s="1"/>
      <c r="K29" s="1"/>
    </row>
    <row r="30" spans="1:11" ht="14" x14ac:dyDescent="0.2">
      <c r="A30" s="59"/>
      <c r="B30" s="77" t="s">
        <v>13</v>
      </c>
      <c r="F30" s="3"/>
      <c r="G30" s="3"/>
      <c r="H30" s="3"/>
      <c r="I30" s="1"/>
      <c r="J30" s="3"/>
      <c r="K30" s="3"/>
    </row>
    <row r="31" spans="1:11" ht="13" x14ac:dyDescent="0.2">
      <c r="A31" s="59"/>
      <c r="B31" s="2" t="s">
        <v>14</v>
      </c>
      <c r="F31" s="1"/>
      <c r="G31" s="1"/>
      <c r="H31" s="1"/>
      <c r="I31" s="3"/>
      <c r="J31" s="1"/>
      <c r="K31" s="1"/>
    </row>
    <row r="32" spans="1:11" x14ac:dyDescent="0.2">
      <c r="A32" s="1"/>
      <c r="B32" s="3"/>
      <c r="C32" s="1"/>
      <c r="D32" s="3"/>
      <c r="E32" s="3"/>
      <c r="F32" s="3"/>
      <c r="G32" s="3"/>
      <c r="H32" s="3"/>
      <c r="I32" s="3"/>
      <c r="J32" s="3"/>
      <c r="K32" s="3"/>
    </row>
    <row r="33" spans="1:11" x14ac:dyDescent="0.2">
      <c r="A33" s="1"/>
      <c r="B33" s="3"/>
      <c r="C33" s="3"/>
      <c r="D33" s="3"/>
      <c r="E33" s="3"/>
      <c r="F33" s="3"/>
      <c r="G33" s="3"/>
      <c r="H33" s="3"/>
      <c r="I33" s="1"/>
      <c r="J33" s="3"/>
      <c r="K33" s="3"/>
    </row>
    <row r="34" spans="1:11" x14ac:dyDescent="0.2">
      <c r="A34" s="1"/>
      <c r="B34" s="1"/>
      <c r="C34" s="1"/>
      <c r="D34" s="1"/>
      <c r="E34" s="1"/>
      <c r="F34" s="1"/>
      <c r="G34" s="1"/>
      <c r="H34" s="78"/>
      <c r="I34" s="3"/>
      <c r="J34" s="1"/>
      <c r="K34" s="1"/>
    </row>
    <row r="35" spans="1:11" x14ac:dyDescent="0.2">
      <c r="A35" s="1"/>
      <c r="B35" s="3"/>
      <c r="C35" s="1"/>
      <c r="D35" s="3"/>
      <c r="E35" s="3"/>
      <c r="F35" s="3"/>
      <c r="G35" s="3"/>
      <c r="H35" s="79"/>
      <c r="I35" s="3"/>
      <c r="J35" s="3"/>
      <c r="K35" s="3"/>
    </row>
    <row r="36" spans="1:11" x14ac:dyDescent="0.2">
      <c r="A36" s="1"/>
      <c r="B36" s="3"/>
      <c r="C36" s="3"/>
      <c r="D36" s="3"/>
      <c r="E36" s="3"/>
      <c r="F36" s="3"/>
      <c r="G36" s="3"/>
      <c r="H36" s="3"/>
      <c r="I36" s="1"/>
      <c r="J36" s="3"/>
      <c r="K36" s="3"/>
    </row>
    <row r="37" spans="1:11" x14ac:dyDescent="0.2">
      <c r="A37" s="1"/>
      <c r="B37" s="1"/>
      <c r="C37" s="1"/>
      <c r="D37" s="1"/>
      <c r="E37" s="1"/>
      <c r="F37" s="1"/>
      <c r="G37" s="1"/>
      <c r="H37" s="1"/>
      <c r="I37" s="1"/>
      <c r="J37" s="1"/>
      <c r="K37" s="1"/>
    </row>
    <row r="38" spans="1:11" x14ac:dyDescent="0.2">
      <c r="A38" s="1"/>
      <c r="B38" s="1"/>
      <c r="C38" s="4"/>
      <c r="D38" s="1"/>
      <c r="E38" s="1"/>
      <c r="F38" s="1"/>
      <c r="G38" s="1"/>
      <c r="H38" s="1"/>
      <c r="I38" s="3"/>
      <c r="J38" s="1"/>
      <c r="K38" s="1"/>
    </row>
    <row r="39" spans="1:11" x14ac:dyDescent="0.2">
      <c r="A39" s="1"/>
      <c r="B39" s="3"/>
      <c r="C39" s="5"/>
      <c r="D39" s="3"/>
      <c r="E39" s="3"/>
      <c r="F39" s="3"/>
      <c r="G39" s="3"/>
      <c r="H39" s="3"/>
      <c r="I39" s="3"/>
      <c r="J39" s="3"/>
      <c r="K39" s="3"/>
    </row>
    <row r="40" spans="1:11" x14ac:dyDescent="0.2">
      <c r="A40" s="1"/>
      <c r="B40" s="3"/>
      <c r="C40" s="1"/>
      <c r="D40" s="3"/>
      <c r="E40" s="3"/>
      <c r="F40" s="3"/>
      <c r="G40" s="3"/>
      <c r="H40" s="3"/>
      <c r="I40" s="3"/>
      <c r="J40" s="3"/>
      <c r="K40" s="3"/>
    </row>
    <row r="41" spans="1:11" x14ac:dyDescent="0.2">
      <c r="A41" s="1"/>
      <c r="B41" s="4"/>
      <c r="C41" s="3"/>
      <c r="D41" s="3"/>
      <c r="E41" s="3"/>
      <c r="F41" s="3"/>
      <c r="G41" s="3"/>
      <c r="H41" s="3"/>
      <c r="I41" s="3"/>
      <c r="J41" s="3"/>
      <c r="K41" s="3"/>
    </row>
    <row r="42" spans="1:11" x14ac:dyDescent="0.2">
      <c r="A42" s="1"/>
      <c r="B42" s="4"/>
      <c r="C42" s="3"/>
      <c r="D42" s="3"/>
      <c r="E42" s="3"/>
      <c r="F42" s="3"/>
      <c r="G42" s="3"/>
      <c r="H42" s="3"/>
      <c r="I42" s="1"/>
      <c r="J42" s="3"/>
      <c r="K42" s="3"/>
    </row>
    <row r="43" spans="1:11" x14ac:dyDescent="0.2">
      <c r="A43" s="1"/>
      <c r="B43" s="1"/>
      <c r="C43" s="1"/>
      <c r="D43" s="1"/>
      <c r="E43" s="1"/>
      <c r="F43" s="1"/>
      <c r="G43" s="1"/>
      <c r="H43" s="1"/>
      <c r="I43" s="4"/>
      <c r="J43" s="1"/>
      <c r="K43" s="1"/>
    </row>
    <row r="44" spans="1:11" x14ac:dyDescent="0.2">
      <c r="A44" s="1"/>
      <c r="B44" s="4"/>
      <c r="C44" s="4"/>
      <c r="D44" s="4"/>
      <c r="E44" s="4"/>
      <c r="F44" s="4"/>
      <c r="G44" s="4"/>
      <c r="H44" s="4"/>
      <c r="I44" s="6"/>
      <c r="J44" s="4"/>
      <c r="K44" s="4"/>
    </row>
    <row r="45" spans="1:11" x14ac:dyDescent="0.2">
      <c r="A45" s="1"/>
      <c r="B45" s="4"/>
      <c r="C45" s="1"/>
      <c r="D45" s="6"/>
      <c r="E45" s="6"/>
      <c r="F45" s="6"/>
      <c r="G45" s="6"/>
      <c r="H45" s="6"/>
      <c r="I45" s="6"/>
      <c r="J45" s="6"/>
      <c r="K45" s="6"/>
    </row>
    <row r="46" spans="1:11" x14ac:dyDescent="0.2">
      <c r="A46" s="1"/>
      <c r="B46" s="4"/>
      <c r="C46" s="1"/>
      <c r="D46" s="6"/>
      <c r="E46" s="6"/>
      <c r="F46" s="6"/>
      <c r="G46" s="6"/>
      <c r="H46" s="6"/>
      <c r="I46" s="6"/>
      <c r="J46" s="6"/>
      <c r="K46" s="6"/>
    </row>
    <row r="47" spans="1:11" x14ac:dyDescent="0.2">
      <c r="A47" s="1"/>
      <c r="B47" s="4"/>
      <c r="C47" s="4"/>
      <c r="D47" s="6"/>
      <c r="E47" s="6"/>
      <c r="F47" s="6"/>
      <c r="G47" s="6"/>
      <c r="H47" s="6"/>
      <c r="I47" s="3"/>
      <c r="J47" s="6"/>
      <c r="K47" s="3"/>
    </row>
    <row r="48" spans="1:11" x14ac:dyDescent="0.2">
      <c r="B48" s="4"/>
      <c r="C48" s="3"/>
      <c r="D48" s="3"/>
      <c r="E48" s="3"/>
      <c r="F48" s="3"/>
      <c r="G48" s="3"/>
      <c r="H48" s="3"/>
      <c r="I48" s="1"/>
      <c r="J48" s="3"/>
      <c r="K48" s="1"/>
    </row>
    <row r="49" spans="2:11" x14ac:dyDescent="0.2">
      <c r="B49" s="1"/>
      <c r="C49" s="1"/>
      <c r="D49" s="1"/>
      <c r="E49" s="1"/>
      <c r="F49" s="1"/>
      <c r="G49" s="1"/>
      <c r="H49" s="1"/>
      <c r="I49" s="4"/>
      <c r="J49" s="1"/>
      <c r="K49" s="4"/>
    </row>
    <row r="50" spans="2:11" x14ac:dyDescent="0.2">
      <c r="B50" s="1"/>
      <c r="C50" s="4"/>
      <c r="D50" s="4"/>
      <c r="E50" s="4"/>
      <c r="F50" s="4"/>
      <c r="G50" s="4"/>
      <c r="H50" s="4"/>
      <c r="I50" s="4"/>
      <c r="J50" s="4"/>
      <c r="K50" s="4"/>
    </row>
    <row r="51" spans="2:11" x14ac:dyDescent="0.2">
      <c r="B51" s="4"/>
      <c r="C51" s="4"/>
      <c r="D51" s="4"/>
      <c r="E51" s="4"/>
      <c r="F51" s="4"/>
      <c r="G51" s="4"/>
      <c r="H51" s="4"/>
      <c r="I51" s="1"/>
      <c r="J51" s="4"/>
      <c r="K51" s="1"/>
    </row>
    <row r="52" spans="2:11" x14ac:dyDescent="0.2">
      <c r="B52" s="1"/>
      <c r="C52" s="1"/>
      <c r="D52" s="1"/>
      <c r="E52" s="1"/>
      <c r="F52" s="1"/>
      <c r="G52" s="1"/>
      <c r="H52" s="1"/>
      <c r="I52" s="4"/>
      <c r="J52" s="1"/>
      <c r="K52" s="4"/>
    </row>
    <row r="53" spans="2:11" x14ac:dyDescent="0.2">
      <c r="B53" s="4"/>
      <c r="C53" s="4"/>
      <c r="D53" s="4"/>
      <c r="E53" s="4"/>
      <c r="F53" s="4"/>
      <c r="G53" s="4"/>
      <c r="H53" s="4"/>
      <c r="I53" s="6"/>
      <c r="J53" s="4"/>
      <c r="K53" s="6"/>
    </row>
    <row r="54" spans="2:11" x14ac:dyDescent="0.2">
      <c r="B54" s="4"/>
      <c r="C54" s="1"/>
      <c r="D54" s="4"/>
      <c r="E54" s="4"/>
      <c r="F54" s="4"/>
      <c r="G54" s="6"/>
      <c r="H54" s="6"/>
      <c r="I54" s="6"/>
      <c r="J54" s="6"/>
      <c r="K54" s="6"/>
    </row>
    <row r="55" spans="2:11" x14ac:dyDescent="0.2">
      <c r="B55" s="4"/>
      <c r="C55" s="4"/>
      <c r="D55" s="6"/>
      <c r="E55" s="6"/>
      <c r="F55" s="6"/>
      <c r="G55" s="6"/>
      <c r="H55" s="6"/>
      <c r="I55" s="6"/>
      <c r="J55" s="6"/>
      <c r="K55" s="6"/>
    </row>
    <row r="56" spans="2:11" x14ac:dyDescent="0.2">
      <c r="B56" s="4"/>
      <c r="C56" s="6"/>
      <c r="D56" s="7"/>
      <c r="E56" s="6"/>
      <c r="F56" s="6"/>
      <c r="G56" s="6"/>
      <c r="H56" s="6"/>
      <c r="I56" s="6"/>
      <c r="J56" s="6"/>
      <c r="K56" s="6"/>
    </row>
    <row r="57" spans="2:11" x14ac:dyDescent="0.2">
      <c r="B57" s="4"/>
      <c r="C57" s="6"/>
      <c r="D57" s="6"/>
      <c r="E57" s="7"/>
      <c r="F57" s="6"/>
      <c r="G57" s="6"/>
      <c r="H57" s="6"/>
      <c r="I57" s="6"/>
      <c r="J57" s="6"/>
      <c r="K57" s="6"/>
    </row>
    <row r="58" spans="2:11" x14ac:dyDescent="0.2">
      <c r="B58" s="4"/>
      <c r="C58" s="6"/>
      <c r="D58" s="7"/>
      <c r="E58" s="6"/>
      <c r="F58" s="6"/>
      <c r="G58" s="6"/>
      <c r="H58" s="6"/>
      <c r="I58" s="6"/>
      <c r="J58" s="6"/>
      <c r="K58" s="6"/>
    </row>
    <row r="59" spans="2:11" x14ac:dyDescent="0.2">
      <c r="B59" s="4"/>
      <c r="C59" s="6"/>
      <c r="D59" s="7"/>
      <c r="E59" s="6"/>
      <c r="F59" s="6"/>
      <c r="G59" s="6"/>
      <c r="H59" s="6"/>
      <c r="I59" s="4"/>
      <c r="J59" s="6"/>
      <c r="K59" s="4"/>
    </row>
    <row r="60" spans="2:11" x14ac:dyDescent="0.2">
      <c r="B60" s="4"/>
      <c r="C60" s="6"/>
      <c r="D60" s="7"/>
      <c r="E60" s="6"/>
      <c r="F60" s="6"/>
      <c r="G60" s="4"/>
      <c r="H60" s="4"/>
      <c r="I60" s="4"/>
      <c r="J60" s="4"/>
      <c r="K60" s="4"/>
    </row>
    <row r="61" spans="2:11" x14ac:dyDescent="0.2">
      <c r="B61" s="4"/>
      <c r="C61" s="4"/>
      <c r="D61" s="4"/>
      <c r="E61" s="4"/>
      <c r="F61" s="4"/>
      <c r="G61" s="4"/>
      <c r="H61" s="4"/>
      <c r="I61" s="4"/>
      <c r="J61" s="4"/>
      <c r="K61" s="4"/>
    </row>
    <row r="62" spans="2:11" x14ac:dyDescent="0.2">
      <c r="B62" s="4"/>
      <c r="C62" s="4"/>
      <c r="D62" s="4"/>
      <c r="E62" s="4"/>
      <c r="F62" s="4"/>
      <c r="G62" s="4"/>
      <c r="H62" s="4"/>
      <c r="I62" s="4"/>
      <c r="J62" s="4"/>
      <c r="K62" s="4"/>
    </row>
    <row r="63" spans="2:11" x14ac:dyDescent="0.2">
      <c r="B63" s="4"/>
      <c r="C63" s="4"/>
      <c r="D63" s="4"/>
      <c r="E63" s="4"/>
      <c r="F63" s="4"/>
      <c r="G63" s="4"/>
      <c r="H63" s="4"/>
      <c r="I63" s="4"/>
      <c r="J63" s="4"/>
      <c r="K63" s="4"/>
    </row>
    <row r="64" spans="2:11" x14ac:dyDescent="0.2">
      <c r="B64" s="4"/>
      <c r="C64" s="4"/>
      <c r="D64" s="4"/>
      <c r="E64" s="4"/>
      <c r="F64" s="4"/>
      <c r="G64" s="4"/>
      <c r="H64" s="4"/>
      <c r="I64" s="4"/>
      <c r="J64" s="4"/>
      <c r="K64" s="4"/>
    </row>
    <row r="65" spans="2:11" x14ac:dyDescent="0.2">
      <c r="B65" s="4"/>
      <c r="C65" s="4"/>
      <c r="D65" s="4"/>
      <c r="E65" s="4"/>
      <c r="F65" s="4"/>
      <c r="G65" s="4"/>
      <c r="H65" s="4"/>
      <c r="I65" s="4"/>
      <c r="J65" s="4"/>
      <c r="K65" s="4"/>
    </row>
    <row r="66" spans="2:11" x14ac:dyDescent="0.2">
      <c r="B66" s="4"/>
      <c r="C66" s="4"/>
      <c r="D66" s="4"/>
      <c r="E66" s="4"/>
      <c r="F66" s="4"/>
      <c r="G66" s="4"/>
      <c r="H66" s="4"/>
      <c r="I66" s="4"/>
      <c r="J66" s="4"/>
      <c r="K66" s="4"/>
    </row>
    <row r="67" spans="2:11" ht="12" customHeight="1" x14ac:dyDescent="0.2">
      <c r="B67" s="4"/>
      <c r="C67" s="4"/>
      <c r="D67" s="4"/>
      <c r="E67" s="4"/>
      <c r="F67" s="4"/>
      <c r="G67" s="4"/>
      <c r="H67" s="4"/>
      <c r="I67" s="1"/>
      <c r="J67" s="4"/>
      <c r="K67" s="1"/>
    </row>
    <row r="68" spans="2:11" x14ac:dyDescent="0.2">
      <c r="B68" s="4"/>
      <c r="C68" s="4"/>
      <c r="D68" s="4"/>
      <c r="E68" s="4"/>
      <c r="F68" s="4"/>
      <c r="G68" s="1"/>
      <c r="H68" s="1"/>
      <c r="I68" s="1"/>
      <c r="J68" s="1"/>
      <c r="K68" s="1"/>
    </row>
    <row r="69" spans="2:11" x14ac:dyDescent="0.2">
      <c r="B69" s="1"/>
      <c r="C69" s="1"/>
      <c r="D69" s="1"/>
      <c r="E69" s="1"/>
      <c r="F69" s="1"/>
      <c r="G69" s="1"/>
      <c r="H69" s="1"/>
      <c r="I69" s="1"/>
      <c r="J69" s="1"/>
      <c r="K69" s="1"/>
    </row>
    <row r="70" spans="2:11" x14ac:dyDescent="0.2">
      <c r="B70" s="1"/>
      <c r="C70" s="1"/>
      <c r="D70" s="1"/>
      <c r="E70" s="1"/>
      <c r="F70" s="1"/>
      <c r="G70" s="1"/>
      <c r="H70" s="1"/>
      <c r="I70" s="1"/>
      <c r="J70" s="1"/>
      <c r="K70" s="1"/>
    </row>
    <row r="71" spans="2:11" ht="12" customHeight="1" x14ac:dyDescent="0.2">
      <c r="B71" s="1"/>
      <c r="C71" s="1"/>
      <c r="D71" s="1"/>
      <c r="E71" s="1"/>
      <c r="F71" s="1"/>
      <c r="G71" s="1"/>
      <c r="H71" s="1"/>
      <c r="J71" s="1"/>
    </row>
    <row r="72" spans="2:11" x14ac:dyDescent="0.2">
      <c r="B72" s="1"/>
      <c r="C72" s="1"/>
      <c r="D72" s="1"/>
      <c r="E72" s="1"/>
      <c r="F72" s="1"/>
    </row>
    <row r="74" spans="2:11" x14ac:dyDescent="0.2">
      <c r="B74" s="1"/>
      <c r="C74" s="6"/>
    </row>
    <row r="75" spans="2:11" ht="13" x14ac:dyDescent="0.2">
      <c r="B75" s="1"/>
      <c r="C75" s="2"/>
    </row>
    <row r="76" spans="2:11" ht="12" customHeight="1" x14ac:dyDescent="0.2"/>
    <row r="77" spans="2:11" x14ac:dyDescent="0.2">
      <c r="B77" s="1"/>
    </row>
    <row r="78" spans="2:11" x14ac:dyDescent="0.2">
      <c r="C78" s="8"/>
    </row>
    <row r="79" spans="2:11" x14ac:dyDescent="0.2">
      <c r="C79" s="8"/>
    </row>
    <row r="80" spans="2:11" x14ac:dyDescent="0.2">
      <c r="C80" s="8"/>
    </row>
    <row r="81" spans="3:3" x14ac:dyDescent="0.2">
      <c r="C81" s="8"/>
    </row>
    <row r="82" spans="3:3" x14ac:dyDescent="0.2">
      <c r="C82" s="9"/>
    </row>
  </sheetData>
  <mergeCells count="1">
    <mergeCell ref="C2:G3"/>
  </mergeCells>
  <phoneticPr fontId="1"/>
  <hyperlinks>
    <hyperlink ref="B15" r:id="rId1" xr:uid="{00000000-0004-0000-0000-000001000000}"/>
    <hyperlink ref="B31" r:id="rId2" xr:uid="{321BFA1B-881B-4CA9-AAC3-E8579E4E689A}"/>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showGridLines="0" zoomScaleNormal="100" workbookViewId="0"/>
  </sheetViews>
  <sheetFormatPr defaultRowHeight="12" x14ac:dyDescent="0.2"/>
  <cols>
    <col min="1" max="1" width="3.8984375" customWidth="1"/>
    <col min="2" max="2" width="13.296875" customWidth="1"/>
    <col min="3" max="3" width="51.8984375" customWidth="1"/>
    <col min="4" max="4" width="12.09765625" customWidth="1"/>
    <col min="5" max="5" width="19.3984375" customWidth="1"/>
    <col min="6" max="6" width="18.296875" bestFit="1" customWidth="1"/>
    <col min="7" max="7" width="18.69921875" bestFit="1" customWidth="1"/>
    <col min="8" max="8" width="28.59765625" customWidth="1"/>
    <col min="9" max="9" width="18.69921875" bestFit="1" customWidth="1"/>
  </cols>
  <sheetData>
    <row r="1" spans="1:10" ht="19" x14ac:dyDescent="0.2">
      <c r="A1" s="56" t="s">
        <v>15</v>
      </c>
    </row>
    <row r="2" spans="1:10" ht="19.5" thickBot="1" x14ac:dyDescent="0.25">
      <c r="A2" s="56"/>
      <c r="F2" s="81" t="s">
        <v>524</v>
      </c>
    </row>
    <row r="3" spans="1:10" ht="19" customHeight="1" thickTop="1" x14ac:dyDescent="0.2">
      <c r="A3" s="56"/>
      <c r="B3" s="108" t="s">
        <v>16</v>
      </c>
      <c r="C3" s="109"/>
      <c r="D3" s="109"/>
      <c r="E3" s="109"/>
      <c r="F3" s="110"/>
      <c r="G3" s="76"/>
      <c r="H3" s="75"/>
    </row>
    <row r="4" spans="1:10" ht="38.5" customHeight="1" thickBot="1" x14ac:dyDescent="0.25">
      <c r="A4" s="56"/>
      <c r="B4" s="111"/>
      <c r="C4" s="112"/>
      <c r="D4" s="112"/>
      <c r="E4" s="112"/>
      <c r="F4" s="113"/>
      <c r="G4" s="76"/>
      <c r="H4" s="75"/>
    </row>
    <row r="5" spans="1:10" ht="13" customHeight="1" thickTop="1" x14ac:dyDescent="0.2">
      <c r="B5" s="12"/>
      <c r="H5" s="80"/>
    </row>
    <row r="6" spans="1:10" ht="23.5" customHeight="1" x14ac:dyDescent="0.2">
      <c r="B6" s="55" t="s">
        <v>17</v>
      </c>
    </row>
    <row r="7" spans="1:10" ht="19.5" customHeight="1" thickBot="1" x14ac:dyDescent="0.25">
      <c r="B7" s="114" t="s">
        <v>18</v>
      </c>
      <c r="C7" s="114"/>
      <c r="D7" s="114"/>
      <c r="E7" s="114"/>
    </row>
    <row r="8" spans="1:10" ht="31.5" customHeight="1" thickBot="1" x14ac:dyDescent="0.25">
      <c r="B8" s="34" t="s">
        <v>19</v>
      </c>
      <c r="C8" s="35"/>
      <c r="D8" s="36" t="s">
        <v>20</v>
      </c>
      <c r="E8" s="21"/>
      <c r="G8" s="50" t="s">
        <v>21</v>
      </c>
      <c r="H8" s="101"/>
      <c r="I8" s="102"/>
      <c r="J8" s="103"/>
    </row>
    <row r="9" spans="1:10" ht="31.5" customHeight="1" thickBot="1" x14ac:dyDescent="0.25">
      <c r="B9" s="37" t="s">
        <v>22</v>
      </c>
      <c r="C9" s="96"/>
      <c r="D9" s="96"/>
      <c r="E9" s="97"/>
      <c r="G9" s="42" t="s">
        <v>23</v>
      </c>
      <c r="H9" s="49">
        <f>SUM(E25:E65550)</f>
        <v>0</v>
      </c>
      <c r="I9" s="43">
        <f>SUM(F25:F65550)</f>
        <v>0</v>
      </c>
      <c r="J9" s="44" t="s">
        <v>24</v>
      </c>
    </row>
    <row r="10" spans="1:10" ht="30" customHeight="1" x14ac:dyDescent="0.2">
      <c r="B10" s="37" t="s">
        <v>25</v>
      </c>
      <c r="C10" s="96"/>
      <c r="D10" s="96"/>
      <c r="E10" s="97"/>
      <c r="G10" s="54" t="s">
        <v>26</v>
      </c>
    </row>
    <row r="11" spans="1:10" ht="31.5" customHeight="1" x14ac:dyDescent="0.2">
      <c r="B11" s="10" t="s">
        <v>27</v>
      </c>
      <c r="C11" s="33"/>
      <c r="D11" s="107" t="s">
        <v>28</v>
      </c>
      <c r="E11" s="106"/>
    </row>
    <row r="12" spans="1:10" ht="41.15" customHeight="1" x14ac:dyDescent="0.2">
      <c r="B12" s="52" t="s">
        <v>29</v>
      </c>
      <c r="C12" s="96"/>
      <c r="D12" s="96"/>
      <c r="E12" s="97"/>
    </row>
    <row r="13" spans="1:10" ht="27" customHeight="1" x14ac:dyDescent="0.2">
      <c r="B13" s="53" t="s">
        <v>30</v>
      </c>
      <c r="C13" s="104"/>
      <c r="D13" s="105"/>
      <c r="E13" s="106"/>
    </row>
    <row r="14" spans="1:10" ht="39" customHeight="1" thickBot="1" x14ac:dyDescent="0.25">
      <c r="B14" s="51" t="s">
        <v>31</v>
      </c>
      <c r="C14" s="98"/>
      <c r="D14" s="99"/>
      <c r="E14" s="100"/>
    </row>
    <row r="15" spans="1:10" ht="14" x14ac:dyDescent="0.2">
      <c r="B15" s="31" t="s">
        <v>32</v>
      </c>
      <c r="D15" s="13"/>
      <c r="E15" s="14"/>
      <c r="F15" s="14"/>
      <c r="G15" s="13"/>
      <c r="H15" s="14"/>
      <c r="I15" s="13"/>
    </row>
    <row r="16" spans="1:10" x14ac:dyDescent="0.2">
      <c r="B16" s="11" t="s">
        <v>33</v>
      </c>
    </row>
    <row r="17" spans="1:9" x14ac:dyDescent="0.2">
      <c r="B17" s="11" t="s">
        <v>518</v>
      </c>
    </row>
    <row r="18" spans="1:9" x14ac:dyDescent="0.2">
      <c r="B18" s="11" t="s">
        <v>519</v>
      </c>
    </row>
    <row r="19" spans="1:9" x14ac:dyDescent="0.2">
      <c r="B19" s="11" t="s">
        <v>520</v>
      </c>
    </row>
    <row r="20" spans="1:9" x14ac:dyDescent="0.2">
      <c r="B20" s="11" t="s">
        <v>34</v>
      </c>
    </row>
    <row r="21" spans="1:9" x14ac:dyDescent="0.2">
      <c r="B21" s="11"/>
    </row>
    <row r="22" spans="1:9" ht="22.5" customHeight="1" x14ac:dyDescent="0.2">
      <c r="B22" s="55" t="s">
        <v>35</v>
      </c>
    </row>
    <row r="23" spans="1:9" ht="14.5" thickBot="1" x14ac:dyDescent="0.25">
      <c r="C23" s="57" t="s">
        <v>36</v>
      </c>
      <c r="E23" s="95" t="s">
        <v>37</v>
      </c>
      <c r="F23" s="95"/>
      <c r="G23" s="13"/>
      <c r="H23" s="13"/>
      <c r="I23" s="13"/>
    </row>
    <row r="24" spans="1:9" ht="14.5" thickBot="1" x14ac:dyDescent="0.25">
      <c r="A24" s="27"/>
      <c r="B24" s="22" t="s">
        <v>38</v>
      </c>
      <c r="C24" s="16" t="s">
        <v>39</v>
      </c>
      <c r="D24" s="16" t="s">
        <v>40</v>
      </c>
      <c r="E24" s="16" t="s">
        <v>41</v>
      </c>
      <c r="F24" s="45" t="s">
        <v>42</v>
      </c>
      <c r="G24" s="17" t="s">
        <v>43</v>
      </c>
      <c r="I24" s="13"/>
    </row>
    <row r="25" spans="1:9" ht="18.649999999999999" customHeight="1" x14ac:dyDescent="0.2">
      <c r="A25" s="26">
        <v>1</v>
      </c>
      <c r="B25" s="23" t="str">
        <f>IFERROR(VLOOKUP(C25,書籍一覧!$A$4:$B$244,2,0),"")</f>
        <v/>
      </c>
      <c r="C25" s="60"/>
      <c r="D25" s="15" t="str">
        <f>IFERROR(VLOOKUP($C25,書籍一覧!$A$4:$C$244,3,0),"")</f>
        <v/>
      </c>
      <c r="E25" s="28"/>
      <c r="F25" s="46" t="str">
        <f>IFERROR(D25*E25,"")</f>
        <v/>
      </c>
      <c r="G25" s="18"/>
      <c r="I25" s="13"/>
    </row>
    <row r="26" spans="1:9" ht="18.649999999999999" customHeight="1" x14ac:dyDescent="0.2">
      <c r="A26" s="24">
        <v>2</v>
      </c>
      <c r="B26" s="23" t="str">
        <f>IFERROR(VLOOKUP(C26,書籍一覧!$A$4:$B$244,2,0),"")</f>
        <v/>
      </c>
      <c r="C26" s="60"/>
      <c r="D26" s="15" t="str">
        <f>IFERROR(VLOOKUP($C26,書籍一覧!$A$4:$C$244,3,0),"")</f>
        <v/>
      </c>
      <c r="E26" s="29"/>
      <c r="F26" s="46" t="str">
        <f t="shared" ref="F26:F44" si="0">IFERROR(D26*E26,"")</f>
        <v/>
      </c>
      <c r="G26" s="19"/>
      <c r="I26" s="13"/>
    </row>
    <row r="27" spans="1:9" ht="18.649999999999999" customHeight="1" x14ac:dyDescent="0.2">
      <c r="A27" s="26">
        <v>3</v>
      </c>
      <c r="B27" s="23" t="str">
        <f>IFERROR(VLOOKUP(C27,書籍一覧!$A$4:$B$244,2,0),"")</f>
        <v/>
      </c>
      <c r="C27" s="60"/>
      <c r="D27" s="15" t="str">
        <f>IFERROR(VLOOKUP($C27,書籍一覧!$A$4:$C$244,3,0),"")</f>
        <v/>
      </c>
      <c r="E27" s="29"/>
      <c r="F27" s="46" t="str">
        <f t="shared" si="0"/>
        <v/>
      </c>
      <c r="G27" s="19"/>
      <c r="I27" s="13"/>
    </row>
    <row r="28" spans="1:9" ht="18.649999999999999" customHeight="1" x14ac:dyDescent="0.2">
      <c r="A28" s="24">
        <v>4</v>
      </c>
      <c r="B28" s="23" t="str">
        <f>IFERROR(VLOOKUP(C28,書籍一覧!$A$4:$B$244,2,0),"")</f>
        <v/>
      </c>
      <c r="C28" s="60"/>
      <c r="D28" s="15" t="str">
        <f>IFERROR(VLOOKUP($C28,書籍一覧!$A$4:$C$244,3,0),"")</f>
        <v/>
      </c>
      <c r="E28" s="29"/>
      <c r="F28" s="46" t="str">
        <f t="shared" si="0"/>
        <v/>
      </c>
      <c r="G28" s="19"/>
      <c r="I28" s="13"/>
    </row>
    <row r="29" spans="1:9" ht="18.649999999999999" customHeight="1" x14ac:dyDescent="0.2">
      <c r="A29" s="24">
        <v>5</v>
      </c>
      <c r="B29" s="23" t="str">
        <f>IFERROR(VLOOKUP(C29,書籍一覧!$A$4:$B$244,2,0),"")</f>
        <v/>
      </c>
      <c r="C29" s="60"/>
      <c r="D29" s="15" t="str">
        <f>IFERROR(VLOOKUP($C29,書籍一覧!$A$4:$C$244,3,0),"")</f>
        <v/>
      </c>
      <c r="E29" s="29"/>
      <c r="F29" s="46" t="str">
        <f t="shared" si="0"/>
        <v/>
      </c>
      <c r="G29" s="19"/>
      <c r="I29" s="13"/>
    </row>
    <row r="30" spans="1:9" ht="18.649999999999999" customHeight="1" x14ac:dyDescent="0.2">
      <c r="A30" s="24">
        <v>6</v>
      </c>
      <c r="B30" s="23" t="str">
        <f>IFERROR(VLOOKUP(C30,書籍一覧!$A$4:$B$244,2,0),"")</f>
        <v/>
      </c>
      <c r="C30" s="60"/>
      <c r="D30" s="15" t="str">
        <f>IFERROR(VLOOKUP($C30,書籍一覧!$A$4:$C$244,3,0),"")</f>
        <v/>
      </c>
      <c r="E30" s="29"/>
      <c r="F30" s="46" t="str">
        <f t="shared" si="0"/>
        <v/>
      </c>
      <c r="G30" s="19"/>
      <c r="I30" s="13"/>
    </row>
    <row r="31" spans="1:9" ht="18.649999999999999" customHeight="1" x14ac:dyDescent="0.2">
      <c r="A31" s="24">
        <v>7</v>
      </c>
      <c r="B31" s="23" t="str">
        <f>IFERROR(VLOOKUP(C31,書籍一覧!$A$4:$B$244,2,0),"")</f>
        <v/>
      </c>
      <c r="C31" s="60"/>
      <c r="D31" s="15" t="str">
        <f>IFERROR(VLOOKUP($C31,書籍一覧!$A$4:$C$244,3,0),"")</f>
        <v/>
      </c>
      <c r="E31" s="29"/>
      <c r="F31" s="46" t="str">
        <f t="shared" si="0"/>
        <v/>
      </c>
      <c r="G31" s="19"/>
      <c r="I31" s="13"/>
    </row>
    <row r="32" spans="1:9" ht="18.649999999999999" customHeight="1" x14ac:dyDescent="0.2">
      <c r="A32" s="24">
        <v>8</v>
      </c>
      <c r="B32" s="23" t="str">
        <f>IFERROR(VLOOKUP(C32,書籍一覧!$A$4:$B$244,2,0),"")</f>
        <v/>
      </c>
      <c r="C32" s="60"/>
      <c r="D32" s="15" t="str">
        <f>IFERROR(VLOOKUP($C32,書籍一覧!$A$4:$C$244,3,0),"")</f>
        <v/>
      </c>
      <c r="E32" s="29"/>
      <c r="F32" s="46" t="str">
        <f t="shared" si="0"/>
        <v/>
      </c>
      <c r="G32" s="19"/>
      <c r="I32" s="13"/>
    </row>
    <row r="33" spans="1:9" ht="18.649999999999999" customHeight="1" x14ac:dyDescent="0.2">
      <c r="A33" s="24">
        <v>9</v>
      </c>
      <c r="B33" s="23" t="str">
        <f>IFERROR(VLOOKUP(C33,書籍一覧!$A$4:$B$244,2,0),"")</f>
        <v/>
      </c>
      <c r="C33" s="60"/>
      <c r="D33" s="15" t="str">
        <f>IFERROR(VLOOKUP($C33,書籍一覧!$A$4:$C$244,3,0),"")</f>
        <v/>
      </c>
      <c r="E33" s="29"/>
      <c r="F33" s="46" t="str">
        <f t="shared" si="0"/>
        <v/>
      </c>
      <c r="G33" s="19"/>
      <c r="I33" s="13"/>
    </row>
    <row r="34" spans="1:9" ht="18.649999999999999" customHeight="1" x14ac:dyDescent="0.2">
      <c r="A34" s="24">
        <v>10</v>
      </c>
      <c r="B34" s="23" t="str">
        <f>IFERROR(VLOOKUP(C34,書籍一覧!$A$4:$B$244,2,0),"")</f>
        <v/>
      </c>
      <c r="C34" s="60"/>
      <c r="D34" s="15" t="str">
        <f>IFERROR(VLOOKUP($C34,書籍一覧!$A$4:$C$244,3,0),"")</f>
        <v/>
      </c>
      <c r="E34" s="29"/>
      <c r="F34" s="46" t="str">
        <f t="shared" si="0"/>
        <v/>
      </c>
      <c r="G34" s="19"/>
      <c r="I34" s="13"/>
    </row>
    <row r="35" spans="1:9" ht="18.649999999999999" customHeight="1" x14ac:dyDescent="0.2">
      <c r="A35" s="24">
        <v>11</v>
      </c>
      <c r="B35" s="23" t="str">
        <f>IFERROR(VLOOKUP(C35,書籍一覧!$A$4:$B$244,2,0),"")</f>
        <v/>
      </c>
      <c r="C35" s="60"/>
      <c r="D35" s="15" t="str">
        <f>IFERROR(VLOOKUP($C35,書籍一覧!$A$4:$C$244,3,0),"")</f>
        <v/>
      </c>
      <c r="E35" s="29"/>
      <c r="F35" s="46" t="str">
        <f t="shared" si="0"/>
        <v/>
      </c>
      <c r="G35" s="19"/>
      <c r="I35" s="13"/>
    </row>
    <row r="36" spans="1:9" ht="18.649999999999999" customHeight="1" x14ac:dyDescent="0.2">
      <c r="A36" s="24">
        <v>12</v>
      </c>
      <c r="B36" s="23" t="str">
        <f>IFERROR(VLOOKUP(C36,書籍一覧!$A$4:$B$244,2,0),"")</f>
        <v/>
      </c>
      <c r="C36" s="60"/>
      <c r="D36" s="15" t="str">
        <f>IFERROR(VLOOKUP($C36,書籍一覧!$A$4:$C$244,3,0),"")</f>
        <v/>
      </c>
      <c r="E36" s="29"/>
      <c r="F36" s="46" t="str">
        <f t="shared" si="0"/>
        <v/>
      </c>
      <c r="G36" s="19"/>
      <c r="I36" s="13"/>
    </row>
    <row r="37" spans="1:9" ht="18.649999999999999" customHeight="1" x14ac:dyDescent="0.2">
      <c r="A37" s="24">
        <v>13</v>
      </c>
      <c r="B37" s="23" t="str">
        <f>IFERROR(VLOOKUP(C37,書籍一覧!$A$4:$B$244,2,0),"")</f>
        <v/>
      </c>
      <c r="C37" s="60"/>
      <c r="D37" s="15" t="str">
        <f>IFERROR(VLOOKUP($C37,書籍一覧!$A$4:$C$244,3,0),"")</f>
        <v/>
      </c>
      <c r="E37" s="29"/>
      <c r="F37" s="46" t="str">
        <f t="shared" si="0"/>
        <v/>
      </c>
      <c r="G37" s="19"/>
      <c r="I37" s="13"/>
    </row>
    <row r="38" spans="1:9" ht="18.649999999999999" customHeight="1" x14ac:dyDescent="0.2">
      <c r="A38" s="24">
        <v>14</v>
      </c>
      <c r="B38" s="23" t="str">
        <f>IFERROR(VLOOKUP(C38,書籍一覧!$A$4:$B$244,2,0),"")</f>
        <v/>
      </c>
      <c r="C38" s="60"/>
      <c r="D38" s="15" t="str">
        <f>IFERROR(VLOOKUP($C38,書籍一覧!$A$4:$C$244,3,0),"")</f>
        <v/>
      </c>
      <c r="E38" s="29"/>
      <c r="F38" s="46" t="str">
        <f t="shared" si="0"/>
        <v/>
      </c>
      <c r="G38" s="19"/>
      <c r="I38" s="13"/>
    </row>
    <row r="39" spans="1:9" ht="18.649999999999999" customHeight="1" x14ac:dyDescent="0.2">
      <c r="A39" s="24">
        <v>15</v>
      </c>
      <c r="B39" s="23" t="str">
        <f>IFERROR(VLOOKUP(C39,書籍一覧!$A$4:$B$244,2,0),"")</f>
        <v/>
      </c>
      <c r="C39" s="60"/>
      <c r="D39" s="15" t="str">
        <f>IFERROR(VLOOKUP($C39,書籍一覧!$A$4:$C$244,3,0),"")</f>
        <v/>
      </c>
      <c r="E39" s="29"/>
      <c r="F39" s="46" t="str">
        <f t="shared" si="0"/>
        <v/>
      </c>
      <c r="G39" s="19"/>
      <c r="I39" s="13"/>
    </row>
    <row r="40" spans="1:9" ht="18.649999999999999" customHeight="1" x14ac:dyDescent="0.2">
      <c r="A40" s="24">
        <v>16</v>
      </c>
      <c r="B40" s="23" t="str">
        <f>IFERROR(VLOOKUP(C40,書籍一覧!$A$4:$B$244,2,0),"")</f>
        <v/>
      </c>
      <c r="C40" s="60"/>
      <c r="D40" s="15" t="str">
        <f>IFERROR(VLOOKUP($C40,書籍一覧!$A$4:$C$244,3,0),"")</f>
        <v/>
      </c>
      <c r="E40" s="29"/>
      <c r="F40" s="46" t="str">
        <f t="shared" si="0"/>
        <v/>
      </c>
      <c r="G40" s="19"/>
      <c r="I40" s="13"/>
    </row>
    <row r="41" spans="1:9" ht="18.649999999999999" customHeight="1" x14ac:dyDescent="0.2">
      <c r="A41" s="24">
        <v>17</v>
      </c>
      <c r="B41" s="23" t="str">
        <f>IFERROR(VLOOKUP(C41,書籍一覧!$A$4:$B$244,2,0),"")</f>
        <v/>
      </c>
      <c r="C41" s="60"/>
      <c r="D41" s="15" t="str">
        <f>IFERROR(VLOOKUP($C41,書籍一覧!$A$4:$C$244,3,0),"")</f>
        <v/>
      </c>
      <c r="E41" s="29"/>
      <c r="F41" s="46" t="str">
        <f t="shared" si="0"/>
        <v/>
      </c>
      <c r="G41" s="19"/>
      <c r="I41" s="13"/>
    </row>
    <row r="42" spans="1:9" ht="18.649999999999999" customHeight="1" x14ac:dyDescent="0.2">
      <c r="A42" s="24">
        <v>18</v>
      </c>
      <c r="B42" s="23" t="str">
        <f>IFERROR(VLOOKUP(C42,書籍一覧!$A$4:$B$244,2,0),"")</f>
        <v/>
      </c>
      <c r="C42" s="60"/>
      <c r="D42" s="15" t="str">
        <f>IFERROR(VLOOKUP($C42,書籍一覧!$A$4:$C$244,3,0),"")</f>
        <v/>
      </c>
      <c r="E42" s="29"/>
      <c r="F42" s="46" t="str">
        <f t="shared" si="0"/>
        <v/>
      </c>
      <c r="G42" s="19"/>
      <c r="I42" s="13"/>
    </row>
    <row r="43" spans="1:9" ht="18.649999999999999" customHeight="1" x14ac:dyDescent="0.2">
      <c r="A43" s="24">
        <v>19</v>
      </c>
      <c r="B43" s="23" t="str">
        <f>IFERROR(VLOOKUP(C43,書籍一覧!$A$4:$B$244,2,0),"")</f>
        <v/>
      </c>
      <c r="C43" s="60"/>
      <c r="D43" s="15" t="str">
        <f>IFERROR(VLOOKUP($C43,書籍一覧!$A$4:$C$244,3,0),"")</f>
        <v/>
      </c>
      <c r="E43" s="29"/>
      <c r="F43" s="46" t="str">
        <f t="shared" si="0"/>
        <v/>
      </c>
      <c r="G43" s="19"/>
      <c r="I43" s="13"/>
    </row>
    <row r="44" spans="1:9" ht="18.649999999999999" customHeight="1" thickBot="1" x14ac:dyDescent="0.25">
      <c r="A44" s="25">
        <v>20</v>
      </c>
      <c r="B44" s="47" t="str">
        <f>IFERROR(VLOOKUP(C44,書籍一覧!$A$4:$B$244,2,0),"")</f>
        <v/>
      </c>
      <c r="C44" s="61"/>
      <c r="D44" s="88" t="str">
        <f>IFERROR(VLOOKUP($C44,書籍一覧!$A$4:$C$244,3,0),"")</f>
        <v/>
      </c>
      <c r="E44" s="30"/>
      <c r="F44" s="48" t="str">
        <f t="shared" si="0"/>
        <v/>
      </c>
      <c r="G44" s="20"/>
      <c r="I44" s="13"/>
    </row>
    <row r="45" spans="1:9" ht="14" x14ac:dyDescent="0.2">
      <c r="A45" s="32"/>
      <c r="D45" s="13"/>
      <c r="E45" s="14"/>
      <c r="F45" s="14"/>
      <c r="G45" s="13"/>
      <c r="H45" s="14"/>
      <c r="I45" s="13"/>
    </row>
    <row r="46" spans="1:9" ht="14" x14ac:dyDescent="0.2">
      <c r="D46" s="13"/>
      <c r="E46" s="14"/>
      <c r="F46" s="14"/>
      <c r="G46" s="13"/>
      <c r="H46" s="14"/>
      <c r="I46" s="13"/>
    </row>
  </sheetData>
  <mergeCells count="10">
    <mergeCell ref="B3:F4"/>
    <mergeCell ref="B7:E7"/>
    <mergeCell ref="E23:F23"/>
    <mergeCell ref="C9:E9"/>
    <mergeCell ref="C10:E10"/>
    <mergeCell ref="C14:E14"/>
    <mergeCell ref="H8:J8"/>
    <mergeCell ref="C12:E12"/>
    <mergeCell ref="C13:E13"/>
    <mergeCell ref="D11:E11"/>
  </mergeCells>
  <phoneticPr fontId="1"/>
  <conditionalFormatting sqref="C11">
    <cfRule type="containsBlanks" dxfId="0" priority="1">
      <formula>LEN(TRIM(C11))=0</formula>
    </cfRule>
  </conditionalFormatting>
  <dataValidations count="2">
    <dataValidation type="custom" showInputMessage="1" showErrorMessage="1" errorTitle="郵便番号をご入力ください。" error="お手数ですが郵便番号をご入力ください。" sqref="C12:E12" xr:uid="{A24D72E8-285D-422C-BCA8-E7DAA50D1531}">
      <formula1>$C$11&lt;&gt;""</formula1>
    </dataValidation>
    <dataValidation type="list" allowBlank="1" showInputMessage="1" showErrorMessage="1" sqref="C25:C44" xr:uid="{C10BADA0-9453-400B-9750-21C3775159F6}">
      <formula1>書籍名</formula1>
    </dataValidation>
  </dataValidations>
  <hyperlinks>
    <hyperlink ref="B3" location="必ずお読みください!A1" display="必ずお読みください!A1" xr:uid="{E50C95C2-A278-4BB4-A424-F012B6E95408}"/>
  </hyperlinks>
  <pageMargins left="0.7" right="0.7" top="0.75" bottom="0.75" header="0.3" footer="0.3"/>
  <pageSetup paperSize="9"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44"/>
  <sheetViews>
    <sheetView workbookViewId="0">
      <pane ySplit="2" topLeftCell="A3" activePane="bottomLeft" state="frozen"/>
      <selection pane="bottomLeft"/>
    </sheetView>
  </sheetViews>
  <sheetFormatPr defaultRowHeight="12" x14ac:dyDescent="0.2"/>
  <cols>
    <col min="1" max="1" width="127.8984375" style="40" bestFit="1" customWidth="1"/>
    <col min="2" max="2" width="11.3984375" style="40" bestFit="1" customWidth="1"/>
    <col min="3" max="3" width="13.8984375" bestFit="1" customWidth="1"/>
  </cols>
  <sheetData>
    <row r="1" spans="1:3" ht="22.5" x14ac:dyDescent="0.2">
      <c r="A1" s="38" t="s">
        <v>44</v>
      </c>
      <c r="B1" s="39"/>
      <c r="C1" s="41">
        <v>46189</v>
      </c>
    </row>
    <row r="2" spans="1:3" ht="19" x14ac:dyDescent="0.2">
      <c r="A2" s="62" t="s">
        <v>45</v>
      </c>
      <c r="B2" s="62" t="s">
        <v>46</v>
      </c>
      <c r="C2" s="63" t="s">
        <v>47</v>
      </c>
    </row>
    <row r="3" spans="1:3" ht="17.5" x14ac:dyDescent="0.2">
      <c r="A3" s="64" t="s">
        <v>48</v>
      </c>
      <c r="B3" s="64"/>
      <c r="C3" s="65"/>
    </row>
    <row r="4" spans="1:3" ht="17.5" x14ac:dyDescent="0.2">
      <c r="A4" s="66" t="s">
        <v>49</v>
      </c>
      <c r="B4" s="74" t="s">
        <v>50</v>
      </c>
      <c r="C4" s="67">
        <v>2750</v>
      </c>
    </row>
    <row r="5" spans="1:3" ht="17.5" x14ac:dyDescent="0.2">
      <c r="A5" s="66" t="s">
        <v>51</v>
      </c>
      <c r="B5" s="74" t="s">
        <v>52</v>
      </c>
      <c r="C5" s="67">
        <v>3080</v>
      </c>
    </row>
    <row r="6" spans="1:3" ht="17.5" x14ac:dyDescent="0.2">
      <c r="A6" s="66" t="s">
        <v>53</v>
      </c>
      <c r="B6" s="74" t="s">
        <v>54</v>
      </c>
      <c r="C6" s="67">
        <v>2750</v>
      </c>
    </row>
    <row r="7" spans="1:3" ht="17.5" x14ac:dyDescent="0.2">
      <c r="A7" s="64" t="s">
        <v>55</v>
      </c>
      <c r="B7" s="64"/>
      <c r="C7" s="68"/>
    </row>
    <row r="8" spans="1:3" ht="17.5" x14ac:dyDescent="0.2">
      <c r="A8" s="66" t="s">
        <v>512</v>
      </c>
      <c r="B8" s="74" t="s">
        <v>513</v>
      </c>
      <c r="C8" s="67">
        <v>2200</v>
      </c>
    </row>
    <row r="9" spans="1:3" ht="17.5" x14ac:dyDescent="0.2">
      <c r="A9" s="69" t="s">
        <v>56</v>
      </c>
      <c r="B9" s="74" t="s">
        <v>57</v>
      </c>
      <c r="C9" s="67">
        <v>2750</v>
      </c>
    </row>
    <row r="10" spans="1:3" ht="17.5" x14ac:dyDescent="0.2">
      <c r="A10" s="70" t="s">
        <v>58</v>
      </c>
      <c r="B10" s="74" t="s">
        <v>59</v>
      </c>
      <c r="C10" s="67">
        <v>2750</v>
      </c>
    </row>
    <row r="11" spans="1:3" ht="17.5" x14ac:dyDescent="0.2">
      <c r="A11" s="70" t="s">
        <v>60</v>
      </c>
      <c r="B11" s="74" t="s">
        <v>61</v>
      </c>
      <c r="C11" s="67">
        <v>2750</v>
      </c>
    </row>
    <row r="12" spans="1:3" ht="17.5" x14ac:dyDescent="0.2">
      <c r="A12" s="70" t="s">
        <v>62</v>
      </c>
      <c r="B12" s="74" t="s">
        <v>63</v>
      </c>
      <c r="C12" s="67">
        <v>2750</v>
      </c>
    </row>
    <row r="13" spans="1:3" ht="17.5" x14ac:dyDescent="0.2">
      <c r="A13" s="70" t="s">
        <v>64</v>
      </c>
      <c r="B13" s="74" t="s">
        <v>65</v>
      </c>
      <c r="C13" s="67">
        <v>2750</v>
      </c>
    </row>
    <row r="14" spans="1:3" ht="17.5" x14ac:dyDescent="0.2">
      <c r="A14" s="70" t="s">
        <v>66</v>
      </c>
      <c r="B14" s="74" t="s">
        <v>67</v>
      </c>
      <c r="C14" s="67">
        <v>2750</v>
      </c>
    </row>
    <row r="15" spans="1:3" ht="17.5" x14ac:dyDescent="0.2">
      <c r="A15" s="66" t="s">
        <v>68</v>
      </c>
      <c r="B15" s="74" t="s">
        <v>69</v>
      </c>
      <c r="C15" s="67">
        <v>1100</v>
      </c>
    </row>
    <row r="16" spans="1:3" ht="17.5" x14ac:dyDescent="0.2">
      <c r="A16" s="66" t="s">
        <v>70</v>
      </c>
      <c r="B16" s="74" t="s">
        <v>71</v>
      </c>
      <c r="C16" s="67">
        <v>2750</v>
      </c>
    </row>
    <row r="17" spans="1:3" ht="17.5" x14ac:dyDescent="0.2">
      <c r="A17" s="66" t="s">
        <v>72</v>
      </c>
      <c r="B17" s="74" t="s">
        <v>73</v>
      </c>
      <c r="C17" s="67">
        <v>2200</v>
      </c>
    </row>
    <row r="18" spans="1:3" ht="17.5" x14ac:dyDescent="0.2">
      <c r="A18" s="66" t="s">
        <v>74</v>
      </c>
      <c r="B18" s="74" t="s">
        <v>75</v>
      </c>
      <c r="C18" s="67">
        <v>2750</v>
      </c>
    </row>
    <row r="19" spans="1:3" ht="17.5" x14ac:dyDescent="0.2">
      <c r="A19" s="66" t="s">
        <v>76</v>
      </c>
      <c r="B19" s="74" t="s">
        <v>77</v>
      </c>
      <c r="C19" s="67">
        <v>2750</v>
      </c>
    </row>
    <row r="20" spans="1:3" ht="17.5" x14ac:dyDescent="0.2">
      <c r="A20" s="66" t="s">
        <v>78</v>
      </c>
      <c r="B20" s="74" t="s">
        <v>79</v>
      </c>
      <c r="C20" s="67">
        <v>2750</v>
      </c>
    </row>
    <row r="21" spans="1:3" ht="17.5" x14ac:dyDescent="0.2">
      <c r="A21" s="66" t="s">
        <v>80</v>
      </c>
      <c r="B21" s="74" t="s">
        <v>81</v>
      </c>
      <c r="C21" s="67">
        <v>17600</v>
      </c>
    </row>
    <row r="22" spans="1:3" ht="17.5" x14ac:dyDescent="0.2">
      <c r="A22" s="66" t="s">
        <v>82</v>
      </c>
      <c r="B22" s="74" t="s">
        <v>83</v>
      </c>
      <c r="C22" s="67">
        <v>23100</v>
      </c>
    </row>
    <row r="23" spans="1:3" ht="17.5" x14ac:dyDescent="0.2">
      <c r="A23" s="66" t="s">
        <v>84</v>
      </c>
      <c r="B23" s="74" t="s">
        <v>85</v>
      </c>
      <c r="C23" s="67">
        <v>5500</v>
      </c>
    </row>
    <row r="24" spans="1:3" ht="17.5" x14ac:dyDescent="0.2">
      <c r="A24" s="66" t="s">
        <v>86</v>
      </c>
      <c r="B24" s="74" t="s">
        <v>87</v>
      </c>
      <c r="C24" s="67">
        <v>5500</v>
      </c>
    </row>
    <row r="25" spans="1:3" ht="17.5" x14ac:dyDescent="0.2">
      <c r="A25" s="66" t="s">
        <v>88</v>
      </c>
      <c r="B25" s="74" t="s">
        <v>89</v>
      </c>
      <c r="C25" s="67">
        <v>5500</v>
      </c>
    </row>
    <row r="26" spans="1:3" ht="17.5" x14ac:dyDescent="0.2">
      <c r="A26" s="66" t="s">
        <v>90</v>
      </c>
      <c r="B26" s="74" t="s">
        <v>91</v>
      </c>
      <c r="C26" s="67">
        <v>4950</v>
      </c>
    </row>
    <row r="27" spans="1:3" ht="17.5" x14ac:dyDescent="0.2">
      <c r="A27" s="66" t="s">
        <v>92</v>
      </c>
      <c r="B27" s="74" t="s">
        <v>93</v>
      </c>
      <c r="C27" s="67">
        <v>5500</v>
      </c>
    </row>
    <row r="28" spans="1:3" ht="17.5" x14ac:dyDescent="0.2">
      <c r="A28" s="64" t="s">
        <v>94</v>
      </c>
      <c r="B28" s="64"/>
      <c r="C28" s="68"/>
    </row>
    <row r="29" spans="1:3" ht="17.5" x14ac:dyDescent="0.2">
      <c r="A29" s="66" t="s">
        <v>95</v>
      </c>
      <c r="B29" s="74" t="s">
        <v>96</v>
      </c>
      <c r="C29" s="67">
        <v>10267</v>
      </c>
    </row>
    <row r="30" spans="1:3" ht="17.5" x14ac:dyDescent="0.2">
      <c r="A30" s="66" t="s">
        <v>97</v>
      </c>
      <c r="B30" s="74" t="s">
        <v>98</v>
      </c>
      <c r="C30" s="67">
        <v>5134</v>
      </c>
    </row>
    <row r="31" spans="1:3" ht="17.5" x14ac:dyDescent="0.2">
      <c r="A31" s="66" t="s">
        <v>99</v>
      </c>
      <c r="B31" s="74" t="s">
        <v>100</v>
      </c>
      <c r="C31" s="67">
        <v>5134</v>
      </c>
    </row>
    <row r="32" spans="1:3" ht="17.5" x14ac:dyDescent="0.2">
      <c r="A32" s="66" t="s">
        <v>101</v>
      </c>
      <c r="B32" s="74" t="s">
        <v>102</v>
      </c>
      <c r="C32" s="67">
        <v>10267</v>
      </c>
    </row>
    <row r="33" spans="1:3" ht="17.5" x14ac:dyDescent="0.2">
      <c r="A33" s="66" t="s">
        <v>103</v>
      </c>
      <c r="B33" s="74" t="s">
        <v>104</v>
      </c>
      <c r="C33" s="67">
        <v>5134</v>
      </c>
    </row>
    <row r="34" spans="1:3" ht="17.5" x14ac:dyDescent="0.2">
      <c r="A34" s="66" t="s">
        <v>105</v>
      </c>
      <c r="B34" s="74" t="s">
        <v>106</v>
      </c>
      <c r="C34" s="67">
        <v>5134</v>
      </c>
    </row>
    <row r="35" spans="1:3" ht="17.5" x14ac:dyDescent="0.2">
      <c r="A35" s="66" t="s">
        <v>107</v>
      </c>
      <c r="B35" s="74" t="s">
        <v>108</v>
      </c>
      <c r="C35" s="67">
        <v>10267</v>
      </c>
    </row>
    <row r="36" spans="1:3" ht="17.5" x14ac:dyDescent="0.2">
      <c r="A36" s="66" t="s">
        <v>109</v>
      </c>
      <c r="B36" s="74" t="s">
        <v>110</v>
      </c>
      <c r="C36" s="67">
        <v>5134</v>
      </c>
    </row>
    <row r="37" spans="1:3" ht="17.5" x14ac:dyDescent="0.2">
      <c r="A37" s="66" t="s">
        <v>111</v>
      </c>
      <c r="B37" s="74" t="s">
        <v>112</v>
      </c>
      <c r="C37" s="67">
        <v>5134</v>
      </c>
    </row>
    <row r="38" spans="1:3" ht="17.5" x14ac:dyDescent="0.2">
      <c r="A38" s="66" t="s">
        <v>113</v>
      </c>
      <c r="B38" s="74" t="s">
        <v>114</v>
      </c>
      <c r="C38" s="67">
        <v>13728</v>
      </c>
    </row>
    <row r="39" spans="1:3" ht="17.5" x14ac:dyDescent="0.2">
      <c r="A39" s="66" t="s">
        <v>115</v>
      </c>
      <c r="B39" s="74" t="s">
        <v>116</v>
      </c>
      <c r="C39" s="67">
        <v>6864</v>
      </c>
    </row>
    <row r="40" spans="1:3" ht="17.5" x14ac:dyDescent="0.2">
      <c r="A40" s="66" t="s">
        <v>117</v>
      </c>
      <c r="B40" s="74" t="s">
        <v>118</v>
      </c>
      <c r="C40" s="67">
        <v>6864</v>
      </c>
    </row>
    <row r="41" spans="1:3" ht="17.5" x14ac:dyDescent="0.2">
      <c r="A41" s="66" t="s">
        <v>119</v>
      </c>
      <c r="B41" s="74" t="s">
        <v>120</v>
      </c>
      <c r="C41" s="67">
        <v>13728</v>
      </c>
    </row>
    <row r="42" spans="1:3" ht="17.5" x14ac:dyDescent="0.2">
      <c r="A42" s="66" t="s">
        <v>121</v>
      </c>
      <c r="B42" s="74" t="s">
        <v>122</v>
      </c>
      <c r="C42" s="67">
        <v>6864</v>
      </c>
    </row>
    <row r="43" spans="1:3" ht="17.5" x14ac:dyDescent="0.2">
      <c r="A43" s="66" t="s">
        <v>123</v>
      </c>
      <c r="B43" s="74" t="s">
        <v>124</v>
      </c>
      <c r="C43" s="67">
        <v>6864</v>
      </c>
    </row>
    <row r="44" spans="1:3" ht="17.5" x14ac:dyDescent="0.2">
      <c r="A44" s="66" t="s">
        <v>125</v>
      </c>
      <c r="B44" s="74" t="s">
        <v>126</v>
      </c>
      <c r="C44" s="67">
        <v>10267</v>
      </c>
    </row>
    <row r="45" spans="1:3" ht="17.5" x14ac:dyDescent="0.2">
      <c r="A45" s="66" t="s">
        <v>127</v>
      </c>
      <c r="B45" s="74" t="s">
        <v>128</v>
      </c>
      <c r="C45" s="67">
        <v>5134</v>
      </c>
    </row>
    <row r="46" spans="1:3" ht="17.5" x14ac:dyDescent="0.2">
      <c r="A46" s="66" t="s">
        <v>129</v>
      </c>
      <c r="B46" s="74" t="s">
        <v>130</v>
      </c>
      <c r="C46" s="67">
        <v>5134</v>
      </c>
    </row>
    <row r="47" spans="1:3" ht="17.5" x14ac:dyDescent="0.2">
      <c r="A47" s="66" t="s">
        <v>131</v>
      </c>
      <c r="B47" s="74" t="s">
        <v>132</v>
      </c>
      <c r="C47" s="67">
        <v>10267</v>
      </c>
    </row>
    <row r="48" spans="1:3" ht="17.5" x14ac:dyDescent="0.2">
      <c r="A48" s="66" t="s">
        <v>133</v>
      </c>
      <c r="B48" s="74" t="s">
        <v>134</v>
      </c>
      <c r="C48" s="67">
        <v>5134</v>
      </c>
    </row>
    <row r="49" spans="1:3" ht="17.5" x14ac:dyDescent="0.2">
      <c r="A49" s="66" t="s">
        <v>135</v>
      </c>
      <c r="B49" s="74" t="s">
        <v>136</v>
      </c>
      <c r="C49" s="67">
        <v>5134</v>
      </c>
    </row>
    <row r="50" spans="1:3" ht="17.5" x14ac:dyDescent="0.2">
      <c r="A50" s="71" t="s">
        <v>137</v>
      </c>
      <c r="B50" s="74" t="s">
        <v>138</v>
      </c>
      <c r="C50" s="67">
        <v>10267</v>
      </c>
    </row>
    <row r="51" spans="1:3" ht="17.5" x14ac:dyDescent="0.2">
      <c r="A51" s="71" t="s">
        <v>139</v>
      </c>
      <c r="B51" s="74" t="s">
        <v>140</v>
      </c>
      <c r="C51" s="67">
        <v>5134</v>
      </c>
    </row>
    <row r="52" spans="1:3" ht="17.5" x14ac:dyDescent="0.2">
      <c r="A52" s="71" t="s">
        <v>141</v>
      </c>
      <c r="B52" s="74" t="s">
        <v>142</v>
      </c>
      <c r="C52" s="67">
        <v>5134</v>
      </c>
    </row>
    <row r="53" spans="1:3" ht="17.5" x14ac:dyDescent="0.2">
      <c r="A53" s="64" t="s">
        <v>143</v>
      </c>
      <c r="B53" s="64"/>
      <c r="C53" s="68"/>
    </row>
    <row r="54" spans="1:3" ht="17.5" x14ac:dyDescent="0.2">
      <c r="A54" s="66" t="s">
        <v>144</v>
      </c>
      <c r="B54" s="74" t="s">
        <v>145</v>
      </c>
      <c r="C54" s="67">
        <v>11471</v>
      </c>
    </row>
    <row r="55" spans="1:3" ht="17.5" x14ac:dyDescent="0.2">
      <c r="A55" s="66" t="s">
        <v>146</v>
      </c>
      <c r="B55" s="74" t="s">
        <v>147</v>
      </c>
      <c r="C55" s="67">
        <v>3824</v>
      </c>
    </row>
    <row r="56" spans="1:3" ht="17.5" x14ac:dyDescent="0.2">
      <c r="A56" s="66" t="s">
        <v>148</v>
      </c>
      <c r="B56" s="74" t="s">
        <v>149</v>
      </c>
      <c r="C56" s="67">
        <v>3824</v>
      </c>
    </row>
    <row r="57" spans="1:3" ht="17.5" x14ac:dyDescent="0.2">
      <c r="A57" s="66" t="s">
        <v>150</v>
      </c>
      <c r="B57" s="74" t="s">
        <v>151</v>
      </c>
      <c r="C57" s="67">
        <v>3824</v>
      </c>
    </row>
    <row r="58" spans="1:3" ht="17.5" x14ac:dyDescent="0.2">
      <c r="A58" s="64" t="s">
        <v>152</v>
      </c>
      <c r="B58" s="64"/>
      <c r="C58" s="68"/>
    </row>
    <row r="59" spans="1:3" ht="17.5" x14ac:dyDescent="0.2">
      <c r="A59" s="66" t="s">
        <v>153</v>
      </c>
      <c r="B59" s="74" t="s">
        <v>154</v>
      </c>
      <c r="C59" s="67">
        <v>15401</v>
      </c>
    </row>
    <row r="60" spans="1:3" ht="17.5" x14ac:dyDescent="0.2">
      <c r="A60" s="66" t="s">
        <v>155</v>
      </c>
      <c r="B60" s="74" t="s">
        <v>156</v>
      </c>
      <c r="C60" s="67">
        <v>5134</v>
      </c>
    </row>
    <row r="61" spans="1:3" ht="17.5" x14ac:dyDescent="0.2">
      <c r="A61" s="66" t="s">
        <v>157</v>
      </c>
      <c r="B61" s="74" t="s">
        <v>158</v>
      </c>
      <c r="C61" s="67">
        <v>5134</v>
      </c>
    </row>
    <row r="62" spans="1:3" ht="17.5" x14ac:dyDescent="0.2">
      <c r="A62" s="66" t="s">
        <v>159</v>
      </c>
      <c r="B62" s="74" t="s">
        <v>160</v>
      </c>
      <c r="C62" s="67">
        <v>5134</v>
      </c>
    </row>
    <row r="63" spans="1:3" ht="17.5" x14ac:dyDescent="0.2">
      <c r="A63" s="66" t="s">
        <v>161</v>
      </c>
      <c r="B63" s="74" t="s">
        <v>162</v>
      </c>
      <c r="C63" s="67">
        <v>3850</v>
      </c>
    </row>
    <row r="64" spans="1:3" ht="17.5" x14ac:dyDescent="0.2">
      <c r="A64" s="69" t="s">
        <v>492</v>
      </c>
      <c r="B64" s="74" t="s">
        <v>493</v>
      </c>
      <c r="C64" s="67">
        <v>28160</v>
      </c>
    </row>
    <row r="65" spans="1:3" ht="17.5" x14ac:dyDescent="0.2">
      <c r="A65" s="70" t="s">
        <v>163</v>
      </c>
      <c r="B65" s="74" t="s">
        <v>164</v>
      </c>
      <c r="C65" s="67">
        <v>7040</v>
      </c>
    </row>
    <row r="66" spans="1:3" ht="17.5" x14ac:dyDescent="0.2">
      <c r="A66" s="70" t="s">
        <v>165</v>
      </c>
      <c r="B66" s="74" t="s">
        <v>166</v>
      </c>
      <c r="C66" s="67">
        <v>3520</v>
      </c>
    </row>
    <row r="67" spans="1:3" ht="17.5" x14ac:dyDescent="0.2">
      <c r="A67" s="70" t="s">
        <v>167</v>
      </c>
      <c r="B67" s="74" t="s">
        <v>168</v>
      </c>
      <c r="C67" s="67">
        <v>3520</v>
      </c>
    </row>
    <row r="68" spans="1:3" ht="17.5" x14ac:dyDescent="0.2">
      <c r="A68" s="70" t="s">
        <v>169</v>
      </c>
      <c r="B68" s="74" t="s">
        <v>170</v>
      </c>
      <c r="C68" s="67">
        <v>7040</v>
      </c>
    </row>
    <row r="69" spans="1:3" ht="17.5" x14ac:dyDescent="0.2">
      <c r="A69" s="70" t="s">
        <v>171</v>
      </c>
      <c r="B69" s="74" t="s">
        <v>172</v>
      </c>
      <c r="C69" s="67">
        <v>3520</v>
      </c>
    </row>
    <row r="70" spans="1:3" ht="17.5" x14ac:dyDescent="0.2">
      <c r="A70" s="70" t="s">
        <v>173</v>
      </c>
      <c r="B70" s="74" t="s">
        <v>174</v>
      </c>
      <c r="C70" s="67">
        <v>3520</v>
      </c>
    </row>
    <row r="71" spans="1:3" ht="17.5" x14ac:dyDescent="0.2">
      <c r="A71" s="70" t="s">
        <v>494</v>
      </c>
      <c r="B71" s="74" t="s">
        <v>495</v>
      </c>
      <c r="C71" s="67">
        <v>7040</v>
      </c>
    </row>
    <row r="72" spans="1:3" ht="17.5" x14ac:dyDescent="0.2">
      <c r="A72" s="70" t="s">
        <v>496</v>
      </c>
      <c r="B72" s="74" t="s">
        <v>497</v>
      </c>
      <c r="C72" s="67">
        <v>3520</v>
      </c>
    </row>
    <row r="73" spans="1:3" ht="17.5" x14ac:dyDescent="0.2">
      <c r="A73" s="70" t="s">
        <v>498</v>
      </c>
      <c r="B73" s="74" t="s">
        <v>499</v>
      </c>
      <c r="C73" s="67">
        <v>3520</v>
      </c>
    </row>
    <row r="74" spans="1:3" ht="17.5" x14ac:dyDescent="0.2">
      <c r="A74" s="70" t="s">
        <v>500</v>
      </c>
      <c r="B74" s="74" t="s">
        <v>501</v>
      </c>
      <c r="C74" s="67">
        <v>7040</v>
      </c>
    </row>
    <row r="75" spans="1:3" ht="17.5" x14ac:dyDescent="0.2">
      <c r="A75" s="70" t="s">
        <v>502</v>
      </c>
      <c r="B75" s="74" t="s">
        <v>503</v>
      </c>
      <c r="C75" s="67">
        <v>3520</v>
      </c>
    </row>
    <row r="76" spans="1:3" ht="17.5" x14ac:dyDescent="0.2">
      <c r="A76" s="70" t="s">
        <v>504</v>
      </c>
      <c r="B76" s="74" t="s">
        <v>505</v>
      </c>
      <c r="C76" s="67">
        <v>3520</v>
      </c>
    </row>
    <row r="77" spans="1:3" ht="17.5" x14ac:dyDescent="0.2">
      <c r="A77" s="70" t="s">
        <v>506</v>
      </c>
      <c r="B77" s="74" t="s">
        <v>507</v>
      </c>
      <c r="C77" s="67">
        <v>10267</v>
      </c>
    </row>
    <row r="78" spans="1:3" ht="17.5" x14ac:dyDescent="0.2">
      <c r="A78" s="70" t="s">
        <v>508</v>
      </c>
      <c r="B78" s="74" t="s">
        <v>509</v>
      </c>
      <c r="C78" s="67">
        <v>5134</v>
      </c>
    </row>
    <row r="79" spans="1:3" ht="17.5" x14ac:dyDescent="0.2">
      <c r="A79" s="70" t="s">
        <v>510</v>
      </c>
      <c r="B79" s="74" t="s">
        <v>511</v>
      </c>
      <c r="C79" s="67">
        <v>5134</v>
      </c>
    </row>
    <row r="80" spans="1:3" ht="17.5" x14ac:dyDescent="0.2">
      <c r="A80" s="64" t="s">
        <v>175</v>
      </c>
      <c r="B80" s="64"/>
      <c r="C80" s="68"/>
    </row>
    <row r="81" spans="1:3" ht="17.5" x14ac:dyDescent="0.2">
      <c r="A81" s="66" t="s">
        <v>176</v>
      </c>
      <c r="B81" s="74" t="s">
        <v>177</v>
      </c>
      <c r="C81" s="67">
        <v>10372</v>
      </c>
    </row>
    <row r="82" spans="1:3" ht="17.5" x14ac:dyDescent="0.2">
      <c r="A82" s="66" t="s">
        <v>178</v>
      </c>
      <c r="B82" s="74" t="s">
        <v>179</v>
      </c>
      <c r="C82" s="67">
        <v>3457</v>
      </c>
    </row>
    <row r="83" spans="1:3" ht="17.5" x14ac:dyDescent="0.2">
      <c r="A83" s="66" t="s">
        <v>180</v>
      </c>
      <c r="B83" s="74" t="s">
        <v>181</v>
      </c>
      <c r="C83" s="67">
        <v>3457</v>
      </c>
    </row>
    <row r="84" spans="1:3" ht="17.5" x14ac:dyDescent="0.2">
      <c r="A84" s="66" t="s">
        <v>182</v>
      </c>
      <c r="B84" s="74" t="s">
        <v>183</v>
      </c>
      <c r="C84" s="67">
        <v>3457</v>
      </c>
    </row>
    <row r="85" spans="1:3" ht="17.5" x14ac:dyDescent="0.2">
      <c r="A85" s="66" t="s">
        <v>184</v>
      </c>
      <c r="B85" s="74" t="s">
        <v>185</v>
      </c>
      <c r="C85" s="67">
        <v>6288</v>
      </c>
    </row>
    <row r="86" spans="1:3" ht="17.5" x14ac:dyDescent="0.2">
      <c r="A86" s="66" t="s">
        <v>186</v>
      </c>
      <c r="B86" s="74" t="s">
        <v>187</v>
      </c>
      <c r="C86" s="67">
        <v>2096</v>
      </c>
    </row>
    <row r="87" spans="1:3" ht="17.5" x14ac:dyDescent="0.2">
      <c r="A87" s="66" t="s">
        <v>188</v>
      </c>
      <c r="B87" s="74" t="s">
        <v>189</v>
      </c>
      <c r="C87" s="67">
        <v>2096</v>
      </c>
    </row>
    <row r="88" spans="1:3" ht="17.5" x14ac:dyDescent="0.2">
      <c r="A88" s="66" t="s">
        <v>190</v>
      </c>
      <c r="B88" s="74" t="s">
        <v>191</v>
      </c>
      <c r="C88" s="67">
        <v>2096</v>
      </c>
    </row>
    <row r="89" spans="1:3" ht="17.5" x14ac:dyDescent="0.6">
      <c r="A89" s="72" t="s">
        <v>521</v>
      </c>
      <c r="B89" s="74" t="s">
        <v>192</v>
      </c>
      <c r="C89" s="67">
        <v>10267</v>
      </c>
    </row>
    <row r="90" spans="1:3" ht="17.5" x14ac:dyDescent="0.6">
      <c r="A90" s="72" t="s">
        <v>522</v>
      </c>
      <c r="B90" s="74" t="s">
        <v>193</v>
      </c>
      <c r="C90" s="67">
        <v>5134</v>
      </c>
    </row>
    <row r="91" spans="1:3" ht="17.5" x14ac:dyDescent="0.6">
      <c r="A91" s="72" t="s">
        <v>523</v>
      </c>
      <c r="B91" s="74" t="s">
        <v>194</v>
      </c>
      <c r="C91" s="67">
        <v>5134</v>
      </c>
    </row>
    <row r="92" spans="1:3" ht="17.5" x14ac:dyDescent="0.2">
      <c r="A92" s="66" t="s">
        <v>195</v>
      </c>
      <c r="B92" s="74" t="s">
        <v>196</v>
      </c>
      <c r="C92" s="67">
        <v>10480</v>
      </c>
    </row>
    <row r="93" spans="1:3" ht="17.5" x14ac:dyDescent="0.2">
      <c r="A93" s="66" t="s">
        <v>197</v>
      </c>
      <c r="B93" s="74" t="s">
        <v>198</v>
      </c>
      <c r="C93" s="67">
        <v>2096</v>
      </c>
    </row>
    <row r="94" spans="1:3" ht="17.5" x14ac:dyDescent="0.2">
      <c r="A94" s="66" t="s">
        <v>199</v>
      </c>
      <c r="B94" s="74" t="s">
        <v>200</v>
      </c>
      <c r="C94" s="67">
        <v>2096</v>
      </c>
    </row>
    <row r="95" spans="1:3" ht="17.5" x14ac:dyDescent="0.2">
      <c r="A95" s="66" t="s">
        <v>201</v>
      </c>
      <c r="B95" s="74" t="s">
        <v>202</v>
      </c>
      <c r="C95" s="67">
        <v>2096</v>
      </c>
    </row>
    <row r="96" spans="1:3" ht="17.5" x14ac:dyDescent="0.2">
      <c r="A96" s="66" t="s">
        <v>203</v>
      </c>
      <c r="B96" s="74" t="s">
        <v>204</v>
      </c>
      <c r="C96" s="67">
        <v>2096</v>
      </c>
    </row>
    <row r="97" spans="1:3" ht="17.5" x14ac:dyDescent="0.2">
      <c r="A97" s="66" t="s">
        <v>205</v>
      </c>
      <c r="B97" s="74" t="s">
        <v>206</v>
      </c>
      <c r="C97" s="67">
        <v>2096</v>
      </c>
    </row>
    <row r="98" spans="1:3" ht="17.5" x14ac:dyDescent="0.2">
      <c r="A98" s="66" t="s">
        <v>207</v>
      </c>
      <c r="B98" s="74" t="s">
        <v>208</v>
      </c>
      <c r="C98" s="67">
        <v>13984</v>
      </c>
    </row>
    <row r="99" spans="1:3" ht="17.5" x14ac:dyDescent="0.2">
      <c r="A99" s="66" t="s">
        <v>209</v>
      </c>
      <c r="B99" s="74" t="s">
        <v>210</v>
      </c>
      <c r="C99" s="67">
        <v>2797</v>
      </c>
    </row>
    <row r="100" spans="1:3" ht="17.5" x14ac:dyDescent="0.2">
      <c r="A100" s="66" t="s">
        <v>211</v>
      </c>
      <c r="B100" s="74" t="s">
        <v>212</v>
      </c>
      <c r="C100" s="67">
        <v>2797</v>
      </c>
    </row>
    <row r="101" spans="1:3" ht="17.5" x14ac:dyDescent="0.2">
      <c r="A101" s="66" t="s">
        <v>213</v>
      </c>
      <c r="B101" s="74" t="s">
        <v>214</v>
      </c>
      <c r="C101" s="67">
        <v>2797</v>
      </c>
    </row>
    <row r="102" spans="1:3" ht="17.5" x14ac:dyDescent="0.2">
      <c r="A102" s="66" t="s">
        <v>215</v>
      </c>
      <c r="B102" s="74" t="s">
        <v>216</v>
      </c>
      <c r="C102" s="67">
        <v>2797</v>
      </c>
    </row>
    <row r="103" spans="1:3" ht="17.5" x14ac:dyDescent="0.2">
      <c r="A103" s="66" t="s">
        <v>217</v>
      </c>
      <c r="B103" s="74" t="s">
        <v>218</v>
      </c>
      <c r="C103" s="67">
        <v>2797</v>
      </c>
    </row>
    <row r="104" spans="1:3" ht="17.5" x14ac:dyDescent="0.2">
      <c r="A104" s="66" t="s">
        <v>219</v>
      </c>
      <c r="B104" s="74" t="s">
        <v>220</v>
      </c>
      <c r="C104" s="67">
        <v>19641</v>
      </c>
    </row>
    <row r="105" spans="1:3" ht="17.5" x14ac:dyDescent="0.2">
      <c r="A105" s="66" t="s">
        <v>221</v>
      </c>
      <c r="B105" s="74" t="s">
        <v>222</v>
      </c>
      <c r="C105" s="67">
        <v>3090</v>
      </c>
    </row>
    <row r="106" spans="1:3" ht="17.5" x14ac:dyDescent="0.2">
      <c r="A106" s="66" t="s">
        <v>223</v>
      </c>
      <c r="B106" s="74" t="s">
        <v>224</v>
      </c>
      <c r="C106" s="67">
        <v>3090</v>
      </c>
    </row>
    <row r="107" spans="1:3" ht="17.5" x14ac:dyDescent="0.2">
      <c r="A107" s="66" t="s">
        <v>225</v>
      </c>
      <c r="B107" s="74" t="s">
        <v>226</v>
      </c>
      <c r="C107" s="67">
        <v>3090</v>
      </c>
    </row>
    <row r="108" spans="1:3" ht="17.5" x14ac:dyDescent="0.2">
      <c r="A108" s="66" t="s">
        <v>227</v>
      </c>
      <c r="B108" s="74" t="s">
        <v>228</v>
      </c>
      <c r="C108" s="67">
        <v>3457</v>
      </c>
    </row>
    <row r="109" spans="1:3" ht="17.5" x14ac:dyDescent="0.2">
      <c r="A109" s="66" t="s">
        <v>229</v>
      </c>
      <c r="B109" s="74" t="s">
        <v>230</v>
      </c>
      <c r="C109" s="67">
        <v>3457</v>
      </c>
    </row>
    <row r="110" spans="1:3" ht="17.5" x14ac:dyDescent="0.2">
      <c r="A110" s="66" t="s">
        <v>231</v>
      </c>
      <c r="B110" s="74" t="s">
        <v>232</v>
      </c>
      <c r="C110" s="67">
        <v>3457</v>
      </c>
    </row>
    <row r="111" spans="1:3" ht="17.5" x14ac:dyDescent="0.2">
      <c r="A111" s="64" t="s">
        <v>233</v>
      </c>
      <c r="B111" s="64"/>
      <c r="C111" s="68"/>
    </row>
    <row r="112" spans="1:3" ht="17.5" x14ac:dyDescent="0.2">
      <c r="A112" s="66" t="s">
        <v>234</v>
      </c>
      <c r="B112" s="74" t="s">
        <v>235</v>
      </c>
      <c r="C112" s="67">
        <v>6287</v>
      </c>
    </row>
    <row r="113" spans="1:3" ht="17.5" x14ac:dyDescent="0.2">
      <c r="A113" s="66" t="s">
        <v>236</v>
      </c>
      <c r="B113" s="74" t="s">
        <v>237</v>
      </c>
      <c r="C113" s="67">
        <v>2096</v>
      </c>
    </row>
    <row r="114" spans="1:3" ht="17.5" x14ac:dyDescent="0.2">
      <c r="A114" s="66" t="s">
        <v>238</v>
      </c>
      <c r="B114" s="74" t="s">
        <v>239</v>
      </c>
      <c r="C114" s="67">
        <v>2096</v>
      </c>
    </row>
    <row r="115" spans="1:3" ht="17.5" x14ac:dyDescent="0.2">
      <c r="A115" s="66" t="s">
        <v>240</v>
      </c>
      <c r="B115" s="74" t="s">
        <v>241</v>
      </c>
      <c r="C115" s="67">
        <v>2096</v>
      </c>
    </row>
    <row r="116" spans="1:3" ht="17.5" x14ac:dyDescent="0.2">
      <c r="A116" s="66" t="s">
        <v>242</v>
      </c>
      <c r="B116" s="74" t="s">
        <v>243</v>
      </c>
      <c r="C116" s="67">
        <v>10267</v>
      </c>
    </row>
    <row r="117" spans="1:3" ht="17.5" x14ac:dyDescent="0.2">
      <c r="A117" s="66" t="s">
        <v>244</v>
      </c>
      <c r="B117" s="74" t="s">
        <v>245</v>
      </c>
      <c r="C117" s="67">
        <v>5134</v>
      </c>
    </row>
    <row r="118" spans="1:3" ht="17.5" x14ac:dyDescent="0.2">
      <c r="A118" s="66" t="s">
        <v>246</v>
      </c>
      <c r="B118" s="74" t="s">
        <v>247</v>
      </c>
      <c r="C118" s="67">
        <v>5134</v>
      </c>
    </row>
    <row r="119" spans="1:3" ht="17.5" x14ac:dyDescent="0.2">
      <c r="A119" s="66" t="s">
        <v>248</v>
      </c>
      <c r="B119" s="74" t="s">
        <v>249</v>
      </c>
      <c r="C119" s="67">
        <v>10267</v>
      </c>
    </row>
    <row r="120" spans="1:3" ht="17.5" x14ac:dyDescent="0.2">
      <c r="A120" s="66" t="s">
        <v>250</v>
      </c>
      <c r="B120" s="74" t="s">
        <v>251</v>
      </c>
      <c r="C120" s="67">
        <v>5134</v>
      </c>
    </row>
    <row r="121" spans="1:3" ht="17.5" x14ac:dyDescent="0.2">
      <c r="A121" s="66" t="s">
        <v>252</v>
      </c>
      <c r="B121" s="74" t="s">
        <v>253</v>
      </c>
      <c r="C121" s="67">
        <v>5134</v>
      </c>
    </row>
    <row r="122" spans="1:3" ht="17.5" x14ac:dyDescent="0.2">
      <c r="A122" s="69" t="s">
        <v>254</v>
      </c>
      <c r="B122" s="74" t="s">
        <v>255</v>
      </c>
      <c r="C122" s="67">
        <v>28160</v>
      </c>
    </row>
    <row r="123" spans="1:3" ht="17.5" x14ac:dyDescent="0.2">
      <c r="A123" s="70" t="s">
        <v>256</v>
      </c>
      <c r="B123" s="74" t="s">
        <v>257</v>
      </c>
      <c r="C123" s="67">
        <v>7040</v>
      </c>
    </row>
    <row r="124" spans="1:3" ht="17.5" x14ac:dyDescent="0.2">
      <c r="A124" s="70" t="s">
        <v>258</v>
      </c>
      <c r="B124" s="74" t="s">
        <v>259</v>
      </c>
      <c r="C124" s="67">
        <v>3520</v>
      </c>
    </row>
    <row r="125" spans="1:3" ht="17.5" x14ac:dyDescent="0.2">
      <c r="A125" s="70" t="s">
        <v>260</v>
      </c>
      <c r="B125" s="74" t="s">
        <v>261</v>
      </c>
      <c r="C125" s="67">
        <v>3520</v>
      </c>
    </row>
    <row r="126" spans="1:3" ht="17.5" x14ac:dyDescent="0.2">
      <c r="A126" s="70" t="s">
        <v>262</v>
      </c>
      <c r="B126" s="74" t="s">
        <v>263</v>
      </c>
      <c r="C126" s="67">
        <v>7040</v>
      </c>
    </row>
    <row r="127" spans="1:3" ht="17.5" x14ac:dyDescent="0.2">
      <c r="A127" s="70" t="s">
        <v>264</v>
      </c>
      <c r="B127" s="74" t="s">
        <v>265</v>
      </c>
      <c r="C127" s="67">
        <v>3520</v>
      </c>
    </row>
    <row r="128" spans="1:3" ht="17.5" x14ac:dyDescent="0.2">
      <c r="A128" s="70" t="s">
        <v>266</v>
      </c>
      <c r="B128" s="74" t="s">
        <v>267</v>
      </c>
      <c r="C128" s="67">
        <v>3520</v>
      </c>
    </row>
    <row r="129" spans="1:3" ht="17.5" x14ac:dyDescent="0.2">
      <c r="A129" s="70" t="s">
        <v>268</v>
      </c>
      <c r="B129" s="74" t="s">
        <v>269</v>
      </c>
      <c r="C129" s="67">
        <v>7040</v>
      </c>
    </row>
    <row r="130" spans="1:3" ht="17.5" x14ac:dyDescent="0.2">
      <c r="A130" s="70" t="s">
        <v>270</v>
      </c>
      <c r="B130" s="74" t="s">
        <v>271</v>
      </c>
      <c r="C130" s="67">
        <v>3520</v>
      </c>
    </row>
    <row r="131" spans="1:3" ht="17.5" x14ac:dyDescent="0.2">
      <c r="A131" s="70" t="s">
        <v>272</v>
      </c>
      <c r="B131" s="74" t="s">
        <v>273</v>
      </c>
      <c r="C131" s="67">
        <v>3520</v>
      </c>
    </row>
    <row r="132" spans="1:3" ht="17.5" x14ac:dyDescent="0.2">
      <c r="A132" s="70" t="s">
        <v>274</v>
      </c>
      <c r="B132" s="74" t="s">
        <v>275</v>
      </c>
      <c r="C132" s="67">
        <v>7040</v>
      </c>
    </row>
    <row r="133" spans="1:3" ht="17.5" x14ac:dyDescent="0.2">
      <c r="A133" s="70" t="s">
        <v>276</v>
      </c>
      <c r="B133" s="74" t="s">
        <v>277</v>
      </c>
      <c r="C133" s="67">
        <v>3520</v>
      </c>
    </row>
    <row r="134" spans="1:3" ht="17.5" x14ac:dyDescent="0.2">
      <c r="A134" s="70" t="s">
        <v>278</v>
      </c>
      <c r="B134" s="74" t="s">
        <v>279</v>
      </c>
      <c r="C134" s="67">
        <v>3520</v>
      </c>
    </row>
    <row r="135" spans="1:3" ht="17.5" x14ac:dyDescent="0.2">
      <c r="A135" s="66" t="s">
        <v>280</v>
      </c>
      <c r="B135" s="74" t="s">
        <v>281</v>
      </c>
      <c r="C135" s="67">
        <v>39644</v>
      </c>
    </row>
    <row r="136" spans="1:3" ht="17.5" x14ac:dyDescent="0.2">
      <c r="A136" s="66" t="s">
        <v>282</v>
      </c>
      <c r="B136" s="74" t="s">
        <v>283</v>
      </c>
      <c r="C136" s="67">
        <v>4777</v>
      </c>
    </row>
    <row r="137" spans="1:3" ht="17.5" x14ac:dyDescent="0.2">
      <c r="A137" s="66" t="s">
        <v>284</v>
      </c>
      <c r="B137" s="74" t="s">
        <v>285</v>
      </c>
      <c r="C137" s="67">
        <v>4777</v>
      </c>
    </row>
    <row r="138" spans="1:3" ht="17.5" x14ac:dyDescent="0.2">
      <c r="A138" s="66" t="s">
        <v>286</v>
      </c>
      <c r="B138" s="74" t="s">
        <v>287</v>
      </c>
      <c r="C138" s="67">
        <v>4777</v>
      </c>
    </row>
    <row r="139" spans="1:3" ht="17.5" x14ac:dyDescent="0.2">
      <c r="A139" s="66" t="s">
        <v>288</v>
      </c>
      <c r="B139" s="74" t="s">
        <v>289</v>
      </c>
      <c r="C139" s="67">
        <v>4777</v>
      </c>
    </row>
    <row r="140" spans="1:3" ht="17.5" x14ac:dyDescent="0.2">
      <c r="A140" s="66" t="s">
        <v>290</v>
      </c>
      <c r="B140" s="74" t="s">
        <v>291</v>
      </c>
      <c r="C140" s="67">
        <v>5134</v>
      </c>
    </row>
    <row r="141" spans="1:3" ht="17.5" x14ac:dyDescent="0.2">
      <c r="A141" s="66" t="s">
        <v>292</v>
      </c>
      <c r="B141" s="74" t="s">
        <v>293</v>
      </c>
      <c r="C141" s="67">
        <v>5134</v>
      </c>
    </row>
    <row r="142" spans="1:3" ht="17.5" x14ac:dyDescent="0.2">
      <c r="A142" s="66" t="s">
        <v>294</v>
      </c>
      <c r="B142" s="74" t="s">
        <v>295</v>
      </c>
      <c r="C142" s="67">
        <v>5134</v>
      </c>
    </row>
    <row r="143" spans="1:3" ht="17.5" x14ac:dyDescent="0.2">
      <c r="A143" s="66" t="s">
        <v>296</v>
      </c>
      <c r="B143" s="74" t="s">
        <v>297</v>
      </c>
      <c r="C143" s="67">
        <v>5134</v>
      </c>
    </row>
    <row r="144" spans="1:3" ht="17.5" x14ac:dyDescent="0.2">
      <c r="A144" s="64" t="s">
        <v>298</v>
      </c>
      <c r="B144" s="64"/>
      <c r="C144" s="68"/>
    </row>
    <row r="145" spans="1:3" ht="17.5" x14ac:dyDescent="0.2">
      <c r="A145" s="66" t="s">
        <v>299</v>
      </c>
      <c r="B145" s="74" t="s">
        <v>300</v>
      </c>
      <c r="C145" s="67">
        <v>11472</v>
      </c>
    </row>
    <row r="146" spans="1:3" ht="17.5" x14ac:dyDescent="0.2">
      <c r="A146" s="66" t="s">
        <v>301</v>
      </c>
      <c r="B146" s="74" t="s">
        <v>302</v>
      </c>
      <c r="C146" s="67">
        <v>3824</v>
      </c>
    </row>
    <row r="147" spans="1:3" ht="17.5" x14ac:dyDescent="0.2">
      <c r="A147" s="66" t="s">
        <v>303</v>
      </c>
      <c r="B147" s="74" t="s">
        <v>304</v>
      </c>
      <c r="C147" s="67">
        <v>3824</v>
      </c>
    </row>
    <row r="148" spans="1:3" ht="17.5" x14ac:dyDescent="0.2">
      <c r="A148" s="66" t="s">
        <v>305</v>
      </c>
      <c r="B148" s="74" t="s">
        <v>306</v>
      </c>
      <c r="C148" s="67">
        <v>3824</v>
      </c>
    </row>
    <row r="149" spans="1:3" ht="17.5" x14ac:dyDescent="0.2">
      <c r="A149" s="66" t="s">
        <v>307</v>
      </c>
      <c r="B149" s="74" t="s">
        <v>308</v>
      </c>
      <c r="C149" s="67">
        <v>15401</v>
      </c>
    </row>
    <row r="150" spans="1:3" ht="17.5" x14ac:dyDescent="0.2">
      <c r="A150" s="66" t="s">
        <v>309</v>
      </c>
      <c r="B150" s="74" t="s">
        <v>310</v>
      </c>
      <c r="C150" s="67">
        <v>5134</v>
      </c>
    </row>
    <row r="151" spans="1:3" ht="17.5" x14ac:dyDescent="0.2">
      <c r="A151" s="66" t="s">
        <v>311</v>
      </c>
      <c r="B151" s="74" t="s">
        <v>312</v>
      </c>
      <c r="C151" s="67">
        <v>5134</v>
      </c>
    </row>
    <row r="152" spans="1:3" ht="17.5" x14ac:dyDescent="0.2">
      <c r="A152" s="66" t="s">
        <v>313</v>
      </c>
      <c r="B152" s="74" t="s">
        <v>314</v>
      </c>
      <c r="C152" s="67">
        <v>5134</v>
      </c>
    </row>
    <row r="153" spans="1:3" ht="17.5" x14ac:dyDescent="0.2">
      <c r="A153" s="66" t="s">
        <v>315</v>
      </c>
      <c r="B153" s="74" t="s">
        <v>316</v>
      </c>
      <c r="C153" s="67">
        <v>34367</v>
      </c>
    </row>
    <row r="154" spans="1:3" ht="17.5" x14ac:dyDescent="0.2">
      <c r="A154" s="66" t="s">
        <v>317</v>
      </c>
      <c r="B154" s="74" t="s">
        <v>318</v>
      </c>
      <c r="C154" s="67">
        <v>4296</v>
      </c>
    </row>
    <row r="155" spans="1:3" ht="17.5" x14ac:dyDescent="0.2">
      <c r="A155" s="66" t="s">
        <v>319</v>
      </c>
      <c r="B155" s="74" t="s">
        <v>320</v>
      </c>
      <c r="C155" s="67">
        <v>4296</v>
      </c>
    </row>
    <row r="156" spans="1:3" ht="17.5" x14ac:dyDescent="0.2">
      <c r="A156" s="66" t="s">
        <v>321</v>
      </c>
      <c r="B156" s="74" t="s">
        <v>322</v>
      </c>
      <c r="C156" s="67">
        <v>4296</v>
      </c>
    </row>
    <row r="157" spans="1:3" ht="17.5" x14ac:dyDescent="0.2">
      <c r="A157" s="66" t="s">
        <v>323</v>
      </c>
      <c r="B157" s="74" t="s">
        <v>324</v>
      </c>
      <c r="C157" s="67">
        <v>4296</v>
      </c>
    </row>
    <row r="158" spans="1:3" ht="17.5" x14ac:dyDescent="0.2">
      <c r="A158" s="66" t="s">
        <v>325</v>
      </c>
      <c r="B158" s="74" t="s">
        <v>326</v>
      </c>
      <c r="C158" s="67">
        <v>4296</v>
      </c>
    </row>
    <row r="159" spans="1:3" ht="17.5" x14ac:dyDescent="0.2">
      <c r="A159" s="66" t="s">
        <v>327</v>
      </c>
      <c r="B159" s="74" t="s">
        <v>328</v>
      </c>
      <c r="C159" s="67">
        <v>4296</v>
      </c>
    </row>
    <row r="160" spans="1:3" ht="17.5" x14ac:dyDescent="0.2">
      <c r="A160" s="66" t="s">
        <v>329</v>
      </c>
      <c r="B160" s="74" t="s">
        <v>330</v>
      </c>
      <c r="C160" s="67">
        <v>4296</v>
      </c>
    </row>
    <row r="161" spans="1:3" ht="17.5" x14ac:dyDescent="0.2">
      <c r="A161" s="66" t="s">
        <v>331</v>
      </c>
      <c r="B161" s="74" t="s">
        <v>332</v>
      </c>
      <c r="C161" s="67">
        <v>4296</v>
      </c>
    </row>
    <row r="162" spans="1:3" ht="17.5" x14ac:dyDescent="0.2">
      <c r="A162" s="66" t="s">
        <v>333</v>
      </c>
      <c r="B162" s="74" t="s">
        <v>334</v>
      </c>
      <c r="C162" s="67">
        <v>16235</v>
      </c>
    </row>
    <row r="163" spans="1:3" ht="17.5" x14ac:dyDescent="0.2">
      <c r="A163" s="66" t="s">
        <v>335</v>
      </c>
      <c r="B163" s="74" t="s">
        <v>336</v>
      </c>
      <c r="C163" s="67">
        <v>3247</v>
      </c>
    </row>
    <row r="164" spans="1:3" ht="17.5" x14ac:dyDescent="0.2">
      <c r="A164" s="66" t="s">
        <v>337</v>
      </c>
      <c r="B164" s="74" t="s">
        <v>338</v>
      </c>
      <c r="C164" s="67">
        <v>3247</v>
      </c>
    </row>
    <row r="165" spans="1:3" ht="17.5" x14ac:dyDescent="0.2">
      <c r="A165" s="66" t="s">
        <v>339</v>
      </c>
      <c r="B165" s="74" t="s">
        <v>340</v>
      </c>
      <c r="C165" s="67">
        <v>3247</v>
      </c>
    </row>
    <row r="166" spans="1:3" ht="17.5" x14ac:dyDescent="0.2">
      <c r="A166" s="66" t="s">
        <v>341</v>
      </c>
      <c r="B166" s="74" t="s">
        <v>342</v>
      </c>
      <c r="C166" s="67">
        <v>3247</v>
      </c>
    </row>
    <row r="167" spans="1:3" ht="17.5" x14ac:dyDescent="0.2">
      <c r="A167" s="66" t="s">
        <v>343</v>
      </c>
      <c r="B167" s="74" t="s">
        <v>344</v>
      </c>
      <c r="C167" s="67">
        <v>3247</v>
      </c>
    </row>
    <row r="168" spans="1:3" ht="17.5" x14ac:dyDescent="0.2">
      <c r="A168" s="64" t="s">
        <v>345</v>
      </c>
      <c r="B168" s="64"/>
      <c r="C168" s="73"/>
    </row>
    <row r="169" spans="1:3" ht="17.5" x14ac:dyDescent="0.2">
      <c r="A169" s="66" t="s">
        <v>346</v>
      </c>
      <c r="B169" s="74" t="s">
        <v>347</v>
      </c>
      <c r="C169" s="67">
        <v>6288</v>
      </c>
    </row>
    <row r="170" spans="1:3" ht="17.5" x14ac:dyDescent="0.2">
      <c r="A170" s="66" t="s">
        <v>348</v>
      </c>
      <c r="B170" s="74" t="s">
        <v>349</v>
      </c>
      <c r="C170" s="67">
        <v>2096</v>
      </c>
    </row>
    <row r="171" spans="1:3" ht="17.5" x14ac:dyDescent="0.2">
      <c r="A171" s="66" t="s">
        <v>350</v>
      </c>
      <c r="B171" s="74" t="s">
        <v>351</v>
      </c>
      <c r="C171" s="67">
        <v>2096</v>
      </c>
    </row>
    <row r="172" spans="1:3" ht="17.5" x14ac:dyDescent="0.2">
      <c r="A172" s="66" t="s">
        <v>352</v>
      </c>
      <c r="B172" s="74" t="s">
        <v>353</v>
      </c>
      <c r="C172" s="67">
        <v>2096</v>
      </c>
    </row>
    <row r="173" spans="1:3" ht="17.5" x14ac:dyDescent="0.2">
      <c r="A173" s="66" t="s">
        <v>354</v>
      </c>
      <c r="B173" s="74" t="s">
        <v>355</v>
      </c>
      <c r="C173" s="67">
        <v>6287</v>
      </c>
    </row>
    <row r="174" spans="1:3" ht="17.5" x14ac:dyDescent="0.2">
      <c r="A174" s="66" t="s">
        <v>356</v>
      </c>
      <c r="B174" s="74" t="s">
        <v>357</v>
      </c>
      <c r="C174" s="67">
        <v>2096</v>
      </c>
    </row>
    <row r="175" spans="1:3" ht="17.5" x14ac:dyDescent="0.2">
      <c r="A175" s="66" t="s">
        <v>358</v>
      </c>
      <c r="B175" s="74" t="s">
        <v>359</v>
      </c>
      <c r="C175" s="67">
        <v>2096</v>
      </c>
    </row>
    <row r="176" spans="1:3" ht="17.5" x14ac:dyDescent="0.2">
      <c r="A176" s="66" t="s">
        <v>360</v>
      </c>
      <c r="B176" s="74" t="s">
        <v>361</v>
      </c>
      <c r="C176" s="67">
        <v>2096</v>
      </c>
    </row>
    <row r="177" spans="1:3" ht="17.5" x14ac:dyDescent="0.2">
      <c r="A177" s="66" t="s">
        <v>362</v>
      </c>
      <c r="B177" s="74" t="s">
        <v>363</v>
      </c>
      <c r="C177" s="67">
        <v>6287</v>
      </c>
    </row>
    <row r="178" spans="1:3" ht="17.5" x14ac:dyDescent="0.2">
      <c r="A178" s="66" t="s">
        <v>364</v>
      </c>
      <c r="B178" s="74" t="s">
        <v>365</v>
      </c>
      <c r="C178" s="67">
        <v>2096</v>
      </c>
    </row>
    <row r="179" spans="1:3" ht="17.5" x14ac:dyDescent="0.2">
      <c r="A179" s="66" t="s">
        <v>366</v>
      </c>
      <c r="B179" s="74" t="s">
        <v>367</v>
      </c>
      <c r="C179" s="67">
        <v>2096</v>
      </c>
    </row>
    <row r="180" spans="1:3" ht="17.5" x14ac:dyDescent="0.2">
      <c r="A180" s="66" t="s">
        <v>368</v>
      </c>
      <c r="B180" s="74" t="s">
        <v>369</v>
      </c>
      <c r="C180" s="67">
        <v>2096</v>
      </c>
    </row>
    <row r="181" spans="1:3" ht="17.5" x14ac:dyDescent="0.2">
      <c r="A181" s="66" t="s">
        <v>370</v>
      </c>
      <c r="B181" s="74" t="s">
        <v>371</v>
      </c>
      <c r="C181" s="67">
        <v>4715</v>
      </c>
    </row>
    <row r="182" spans="1:3" ht="17.5" x14ac:dyDescent="0.2">
      <c r="A182" s="66" t="s">
        <v>372</v>
      </c>
      <c r="B182" s="74" t="s">
        <v>373</v>
      </c>
      <c r="C182" s="67">
        <v>2357</v>
      </c>
    </row>
    <row r="183" spans="1:3" ht="17.5" x14ac:dyDescent="0.2">
      <c r="A183" s="66" t="s">
        <v>374</v>
      </c>
      <c r="B183" s="74" t="s">
        <v>375</v>
      </c>
      <c r="C183" s="67">
        <v>2357</v>
      </c>
    </row>
    <row r="184" spans="1:3" ht="17.5" x14ac:dyDescent="0.2">
      <c r="A184" s="66" t="s">
        <v>376</v>
      </c>
      <c r="B184" s="74" t="s">
        <v>377</v>
      </c>
      <c r="C184" s="67">
        <v>4715</v>
      </c>
    </row>
    <row r="185" spans="1:3" ht="17.5" x14ac:dyDescent="0.2">
      <c r="A185" s="66" t="s">
        <v>378</v>
      </c>
      <c r="B185" s="74" t="s">
        <v>379</v>
      </c>
      <c r="C185" s="67">
        <v>2357</v>
      </c>
    </row>
    <row r="186" spans="1:3" ht="17.5" x14ac:dyDescent="0.2">
      <c r="A186" s="66" t="s">
        <v>380</v>
      </c>
      <c r="B186" s="74" t="s">
        <v>381</v>
      </c>
      <c r="C186" s="67">
        <v>2357</v>
      </c>
    </row>
    <row r="187" spans="1:3" ht="17.5" x14ac:dyDescent="0.2">
      <c r="A187" s="66" t="s">
        <v>382</v>
      </c>
      <c r="B187" s="74" t="s">
        <v>383</v>
      </c>
      <c r="C187" s="67">
        <v>4715</v>
      </c>
    </row>
    <row r="188" spans="1:3" ht="17.5" x14ac:dyDescent="0.2">
      <c r="A188" s="66" t="s">
        <v>384</v>
      </c>
      <c r="B188" s="74" t="s">
        <v>385</v>
      </c>
      <c r="C188" s="67">
        <v>2357</v>
      </c>
    </row>
    <row r="189" spans="1:3" ht="17.5" x14ac:dyDescent="0.2">
      <c r="A189" s="66" t="s">
        <v>386</v>
      </c>
      <c r="B189" s="74" t="s">
        <v>387</v>
      </c>
      <c r="C189" s="67">
        <v>2357</v>
      </c>
    </row>
    <row r="190" spans="1:3" ht="17.5" x14ac:dyDescent="0.2">
      <c r="A190" s="66" t="s">
        <v>388</v>
      </c>
      <c r="B190" s="74" t="s">
        <v>389</v>
      </c>
      <c r="C190" s="67">
        <v>4715</v>
      </c>
    </row>
    <row r="191" spans="1:3" ht="17.5" x14ac:dyDescent="0.2">
      <c r="A191" s="66" t="s">
        <v>390</v>
      </c>
      <c r="B191" s="74" t="s">
        <v>391</v>
      </c>
      <c r="C191" s="67">
        <v>2357</v>
      </c>
    </row>
    <row r="192" spans="1:3" ht="17.5" x14ac:dyDescent="0.2">
      <c r="A192" s="66" t="s">
        <v>392</v>
      </c>
      <c r="B192" s="74" t="s">
        <v>393</v>
      </c>
      <c r="C192" s="67">
        <v>2357</v>
      </c>
    </row>
    <row r="193" spans="1:3" ht="17.5" x14ac:dyDescent="0.2">
      <c r="A193" s="64" t="s">
        <v>394</v>
      </c>
      <c r="B193" s="64"/>
      <c r="C193" s="68"/>
    </row>
    <row r="194" spans="1:3" ht="17.5" x14ac:dyDescent="0.2">
      <c r="A194" s="66" t="s">
        <v>395</v>
      </c>
      <c r="B194" s="74" t="s">
        <v>396</v>
      </c>
      <c r="C194" s="67">
        <v>10267</v>
      </c>
    </row>
    <row r="195" spans="1:3" ht="17.5" x14ac:dyDescent="0.2">
      <c r="A195" s="66" t="s">
        <v>397</v>
      </c>
      <c r="B195" s="74" t="s">
        <v>398</v>
      </c>
      <c r="C195" s="67">
        <v>5134</v>
      </c>
    </row>
    <row r="196" spans="1:3" ht="17.5" x14ac:dyDescent="0.2">
      <c r="A196" s="66" t="s">
        <v>399</v>
      </c>
      <c r="B196" s="74" t="s">
        <v>400</v>
      </c>
      <c r="C196" s="67">
        <v>5134</v>
      </c>
    </row>
    <row r="197" spans="1:3" ht="17.5" x14ac:dyDescent="0.2">
      <c r="A197" s="66" t="s">
        <v>401</v>
      </c>
      <c r="B197" s="74" t="s">
        <v>402</v>
      </c>
      <c r="C197" s="67">
        <v>10267</v>
      </c>
    </row>
    <row r="198" spans="1:3" ht="17.5" x14ac:dyDescent="0.2">
      <c r="A198" s="66" t="s">
        <v>403</v>
      </c>
      <c r="B198" s="74" t="s">
        <v>404</v>
      </c>
      <c r="C198" s="67">
        <v>5134</v>
      </c>
    </row>
    <row r="199" spans="1:3" ht="17.5" x14ac:dyDescent="0.2">
      <c r="A199" s="66" t="s">
        <v>405</v>
      </c>
      <c r="B199" s="74" t="s">
        <v>406</v>
      </c>
      <c r="C199" s="67">
        <v>5134</v>
      </c>
    </row>
    <row r="200" spans="1:3" ht="17.5" x14ac:dyDescent="0.2">
      <c r="A200" s="66" t="s">
        <v>407</v>
      </c>
      <c r="B200" s="74" t="s">
        <v>408</v>
      </c>
      <c r="C200" s="67">
        <v>10267</v>
      </c>
    </row>
    <row r="201" spans="1:3" ht="17.5" x14ac:dyDescent="0.2">
      <c r="A201" s="66" t="s">
        <v>409</v>
      </c>
      <c r="B201" s="74" t="s">
        <v>410</v>
      </c>
      <c r="C201" s="67">
        <v>5134</v>
      </c>
    </row>
    <row r="202" spans="1:3" ht="17.5" x14ac:dyDescent="0.2">
      <c r="A202" s="66" t="s">
        <v>411</v>
      </c>
      <c r="B202" s="74" t="s">
        <v>412</v>
      </c>
      <c r="C202" s="67">
        <v>5134</v>
      </c>
    </row>
    <row r="203" spans="1:3" ht="17.5" x14ac:dyDescent="0.2">
      <c r="A203" s="66" t="s">
        <v>413</v>
      </c>
      <c r="B203" s="74" t="s">
        <v>414</v>
      </c>
      <c r="C203" s="67">
        <v>10267</v>
      </c>
    </row>
    <row r="204" spans="1:3" ht="17.5" x14ac:dyDescent="0.2">
      <c r="A204" s="66" t="s">
        <v>415</v>
      </c>
      <c r="B204" s="74" t="s">
        <v>416</v>
      </c>
      <c r="C204" s="67">
        <v>5134</v>
      </c>
    </row>
    <row r="205" spans="1:3" ht="17.5" x14ac:dyDescent="0.2">
      <c r="A205" s="66" t="s">
        <v>417</v>
      </c>
      <c r="B205" s="74" t="s">
        <v>418</v>
      </c>
      <c r="C205" s="67">
        <v>5134</v>
      </c>
    </row>
    <row r="206" spans="1:3" ht="17.5" x14ac:dyDescent="0.2">
      <c r="A206" s="66" t="s">
        <v>419</v>
      </c>
      <c r="B206" s="74" t="s">
        <v>420</v>
      </c>
      <c r="C206" s="67">
        <v>13827</v>
      </c>
    </row>
    <row r="207" spans="1:3" ht="17.5" x14ac:dyDescent="0.2">
      <c r="A207" s="66" t="s">
        <v>421</v>
      </c>
      <c r="B207" s="74" t="s">
        <v>422</v>
      </c>
      <c r="C207" s="67">
        <v>4609</v>
      </c>
    </row>
    <row r="208" spans="1:3" ht="17.5" x14ac:dyDescent="0.2">
      <c r="A208" s="66" t="s">
        <v>423</v>
      </c>
      <c r="B208" s="74" t="s">
        <v>424</v>
      </c>
      <c r="C208" s="67">
        <v>4609</v>
      </c>
    </row>
    <row r="209" spans="1:3" ht="17.5" x14ac:dyDescent="0.2">
      <c r="A209" s="66" t="s">
        <v>425</v>
      </c>
      <c r="B209" s="74" t="s">
        <v>426</v>
      </c>
      <c r="C209" s="67">
        <v>4609</v>
      </c>
    </row>
    <row r="210" spans="1:3" ht="17.5" x14ac:dyDescent="0.2">
      <c r="A210" s="64" t="s">
        <v>427</v>
      </c>
      <c r="B210" s="64"/>
      <c r="C210" s="68"/>
    </row>
    <row r="211" spans="1:3" ht="17.5" x14ac:dyDescent="0.2">
      <c r="A211" s="66" t="s">
        <v>428</v>
      </c>
      <c r="B211" s="74" t="s">
        <v>429</v>
      </c>
      <c r="C211" s="67">
        <v>15401</v>
      </c>
    </row>
    <row r="212" spans="1:3" ht="17.5" x14ac:dyDescent="0.2">
      <c r="A212" s="66" t="s">
        <v>430</v>
      </c>
      <c r="B212" s="74" t="s">
        <v>431</v>
      </c>
      <c r="C212" s="67">
        <v>5134</v>
      </c>
    </row>
    <row r="213" spans="1:3" ht="17.5" x14ac:dyDescent="0.2">
      <c r="A213" s="66" t="s">
        <v>432</v>
      </c>
      <c r="B213" s="74" t="s">
        <v>433</v>
      </c>
      <c r="C213" s="67">
        <v>5134</v>
      </c>
    </row>
    <row r="214" spans="1:3" ht="17.5" x14ac:dyDescent="0.2">
      <c r="A214" s="66" t="s">
        <v>434</v>
      </c>
      <c r="B214" s="74" t="s">
        <v>435</v>
      </c>
      <c r="C214" s="67">
        <v>5134</v>
      </c>
    </row>
    <row r="215" spans="1:3" ht="17.5" x14ac:dyDescent="0.2">
      <c r="A215" s="66" t="s">
        <v>436</v>
      </c>
      <c r="B215" s="74" t="s">
        <v>437</v>
      </c>
      <c r="C215" s="67">
        <v>9981</v>
      </c>
    </row>
    <row r="216" spans="1:3" ht="17.5" x14ac:dyDescent="0.2">
      <c r="A216" s="66" t="s">
        <v>438</v>
      </c>
      <c r="B216" s="74" t="s">
        <v>439</v>
      </c>
      <c r="C216" s="67">
        <v>4991</v>
      </c>
    </row>
    <row r="217" spans="1:3" ht="17.5" x14ac:dyDescent="0.2">
      <c r="A217" s="66" t="s">
        <v>440</v>
      </c>
      <c r="B217" s="74" t="s">
        <v>441</v>
      </c>
      <c r="C217" s="67">
        <v>4991</v>
      </c>
    </row>
    <row r="218" spans="1:3" ht="17.5" x14ac:dyDescent="0.2">
      <c r="A218" s="66" t="s">
        <v>514</v>
      </c>
      <c r="B218" s="74" t="s">
        <v>442</v>
      </c>
      <c r="C218" s="67">
        <v>12570</v>
      </c>
    </row>
    <row r="219" spans="1:3" ht="17.5" x14ac:dyDescent="0.2">
      <c r="A219" s="66" t="s">
        <v>515</v>
      </c>
      <c r="B219" s="74" t="s">
        <v>443</v>
      </c>
      <c r="C219" s="67">
        <v>4190</v>
      </c>
    </row>
    <row r="220" spans="1:3" ht="17.5" x14ac:dyDescent="0.2">
      <c r="A220" s="66" t="s">
        <v>516</v>
      </c>
      <c r="B220" s="74" t="s">
        <v>444</v>
      </c>
      <c r="C220" s="67">
        <v>4190</v>
      </c>
    </row>
    <row r="221" spans="1:3" ht="17.5" x14ac:dyDescent="0.2">
      <c r="A221" s="66" t="s">
        <v>517</v>
      </c>
      <c r="B221" s="74" t="s">
        <v>445</v>
      </c>
      <c r="C221" s="67">
        <v>4190</v>
      </c>
    </row>
    <row r="222" spans="1:3" ht="17.5" x14ac:dyDescent="0.2">
      <c r="A222" s="66" t="s">
        <v>446</v>
      </c>
      <c r="B222" s="74" t="s">
        <v>447</v>
      </c>
      <c r="C222" s="67">
        <v>15401</v>
      </c>
    </row>
    <row r="223" spans="1:3" ht="17.5" x14ac:dyDescent="0.2">
      <c r="A223" s="66" t="s">
        <v>448</v>
      </c>
      <c r="B223" s="74" t="s">
        <v>449</v>
      </c>
      <c r="C223" s="67">
        <v>5134</v>
      </c>
    </row>
    <row r="224" spans="1:3" ht="17.5" x14ac:dyDescent="0.2">
      <c r="A224" s="66" t="s">
        <v>450</v>
      </c>
      <c r="B224" s="74" t="s">
        <v>451</v>
      </c>
      <c r="C224" s="67">
        <v>5134</v>
      </c>
    </row>
    <row r="225" spans="1:3" ht="17.5" x14ac:dyDescent="0.2">
      <c r="A225" s="66" t="s">
        <v>452</v>
      </c>
      <c r="B225" s="74" t="s">
        <v>453</v>
      </c>
      <c r="C225" s="67">
        <v>5134</v>
      </c>
    </row>
    <row r="226" spans="1:3" ht="17.5" x14ac:dyDescent="0.2">
      <c r="A226" s="66" t="s">
        <v>454</v>
      </c>
      <c r="B226" s="74" t="s">
        <v>455</v>
      </c>
      <c r="C226" s="67">
        <v>15401</v>
      </c>
    </row>
    <row r="227" spans="1:3" ht="17.5" x14ac:dyDescent="0.2">
      <c r="A227" s="66" t="s">
        <v>456</v>
      </c>
      <c r="B227" s="74" t="s">
        <v>457</v>
      </c>
      <c r="C227" s="67">
        <v>5134</v>
      </c>
    </row>
    <row r="228" spans="1:3" ht="17.5" x14ac:dyDescent="0.2">
      <c r="A228" s="66" t="s">
        <v>458</v>
      </c>
      <c r="B228" s="74" t="s">
        <v>459</v>
      </c>
      <c r="C228" s="67">
        <v>5134</v>
      </c>
    </row>
    <row r="229" spans="1:3" ht="17.5" x14ac:dyDescent="0.2">
      <c r="A229" s="66" t="s">
        <v>460</v>
      </c>
      <c r="B229" s="74" t="s">
        <v>461</v>
      </c>
      <c r="C229" s="67">
        <v>5134</v>
      </c>
    </row>
    <row r="230" spans="1:3" ht="17.5" x14ac:dyDescent="0.2">
      <c r="A230" s="66" t="s">
        <v>462</v>
      </c>
      <c r="B230" s="74" t="s">
        <v>463</v>
      </c>
      <c r="C230" s="67">
        <v>20535</v>
      </c>
    </row>
    <row r="231" spans="1:3" ht="17.5" x14ac:dyDescent="0.2">
      <c r="A231" s="66" t="s">
        <v>464</v>
      </c>
      <c r="B231" s="74" t="s">
        <v>465</v>
      </c>
      <c r="C231" s="67">
        <v>5134</v>
      </c>
    </row>
    <row r="232" spans="1:3" ht="17.5" x14ac:dyDescent="0.2">
      <c r="A232" s="66" t="s">
        <v>466</v>
      </c>
      <c r="B232" s="74" t="s">
        <v>467</v>
      </c>
      <c r="C232" s="67">
        <v>5134</v>
      </c>
    </row>
    <row r="233" spans="1:3" ht="17.5" x14ac:dyDescent="0.2">
      <c r="A233" s="66" t="s">
        <v>468</v>
      </c>
      <c r="B233" s="74" t="s">
        <v>469</v>
      </c>
      <c r="C233" s="67">
        <v>5134</v>
      </c>
    </row>
    <row r="234" spans="1:3" ht="17.5" x14ac:dyDescent="0.2">
      <c r="A234" s="66" t="s">
        <v>470</v>
      </c>
      <c r="B234" s="74" t="s">
        <v>471</v>
      </c>
      <c r="C234" s="67">
        <v>5134</v>
      </c>
    </row>
    <row r="235" spans="1:3" ht="17.5" x14ac:dyDescent="0.2">
      <c r="A235" s="66" t="s">
        <v>472</v>
      </c>
      <c r="B235" s="74" t="s">
        <v>473</v>
      </c>
      <c r="C235" s="67">
        <v>20535</v>
      </c>
    </row>
    <row r="236" spans="1:3" ht="17.5" x14ac:dyDescent="0.2">
      <c r="A236" s="66" t="s">
        <v>474</v>
      </c>
      <c r="B236" s="74" t="s">
        <v>475</v>
      </c>
      <c r="C236" s="67">
        <v>5134</v>
      </c>
    </row>
    <row r="237" spans="1:3" ht="17.5" x14ac:dyDescent="0.2">
      <c r="A237" s="66" t="s">
        <v>476</v>
      </c>
      <c r="B237" s="74" t="s">
        <v>477</v>
      </c>
      <c r="C237" s="67">
        <v>5134</v>
      </c>
    </row>
    <row r="238" spans="1:3" ht="17.5" x14ac:dyDescent="0.2">
      <c r="A238" s="66" t="s">
        <v>478</v>
      </c>
      <c r="B238" s="74" t="s">
        <v>479</v>
      </c>
      <c r="C238" s="67">
        <v>5134</v>
      </c>
    </row>
    <row r="239" spans="1:3" ht="17.5" x14ac:dyDescent="0.2">
      <c r="A239" s="66" t="s">
        <v>480</v>
      </c>
      <c r="B239" s="74" t="s">
        <v>481</v>
      </c>
      <c r="C239" s="67">
        <v>5134</v>
      </c>
    </row>
    <row r="240" spans="1:3" ht="17.5" x14ac:dyDescent="0.2">
      <c r="A240" s="64" t="s">
        <v>482</v>
      </c>
      <c r="B240" s="64"/>
      <c r="C240" s="68"/>
    </row>
    <row r="241" spans="1:3" ht="17.5" x14ac:dyDescent="0.2">
      <c r="A241" s="66" t="s">
        <v>483</v>
      </c>
      <c r="B241" s="74" t="s">
        <v>484</v>
      </c>
      <c r="C241" s="67">
        <v>15401</v>
      </c>
    </row>
    <row r="242" spans="1:3" ht="17.5" x14ac:dyDescent="0.2">
      <c r="A242" s="66" t="s">
        <v>485</v>
      </c>
      <c r="B242" s="74" t="s">
        <v>486</v>
      </c>
      <c r="C242" s="67">
        <v>5134</v>
      </c>
    </row>
    <row r="243" spans="1:3" ht="17.5" x14ac:dyDescent="0.2">
      <c r="A243" s="66" t="s">
        <v>487</v>
      </c>
      <c r="B243" s="74" t="s">
        <v>488</v>
      </c>
      <c r="C243" s="67">
        <v>5134</v>
      </c>
    </row>
    <row r="244" spans="1:3" ht="17.5" x14ac:dyDescent="0.2">
      <c r="A244" s="66" t="s">
        <v>489</v>
      </c>
      <c r="B244" s="74" t="s">
        <v>490</v>
      </c>
      <c r="C244" s="67">
        <v>5134</v>
      </c>
    </row>
  </sheetData>
  <phoneticPr fontId="13"/>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必ずお読みください</vt:lpstr>
      <vt:lpstr>お申し込みシート</vt:lpstr>
      <vt:lpstr>書籍一覧</vt:lpstr>
      <vt:lpstr>書籍一覧</vt:lpstr>
      <vt:lpstr>書籍名</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Matsumori</dc:creator>
  <cp:keywords/>
  <dc:description/>
  <cp:lastModifiedBy>浦崎 洋樹</cp:lastModifiedBy>
  <cp:revision/>
  <cp:lastPrinted>2024-08-27T16:41:06Z</cp:lastPrinted>
  <dcterms:created xsi:type="dcterms:W3CDTF">2014-07-30T06:57:48Z</dcterms:created>
  <dcterms:modified xsi:type="dcterms:W3CDTF">2026-06-17T01:33:25Z</dcterms:modified>
  <cp:category/>
  <cp:contentStatus/>
</cp:coreProperties>
</file>